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6" yWindow="636" windowWidth="9252" windowHeight="12972" firstSheet="4" activeTab="5"/>
  </bookViews>
  <sheets>
    <sheet name="Rekapitulace stavby" sheetId="1" r:id="rId1"/>
    <sheet name="061_1.1 - SO 01.1 Gravita..." sheetId="2" r:id="rId2"/>
    <sheet name="061_1.2 - SO 01.2 Výtlačn..." sheetId="3" r:id="rId3"/>
    <sheet name="061_1.3 - SO 01.3 Čerpací..." sheetId="4" r:id="rId4"/>
    <sheet name="061_1.4 - SO 01.4 NN příp..." sheetId="5" r:id="rId5"/>
    <sheet name="061_1.5 - SO 01.5 Komunikace" sheetId="6" r:id="rId6"/>
    <sheet name="061_1.6 - SO 01.6 VRN OPN" sheetId="7" r:id="rId7"/>
    <sheet name="Pokyny pro vyplnění" sheetId="8" r:id="rId8"/>
  </sheets>
  <definedNames>
    <definedName name="_xlnm._FilterDatabase" localSheetId="1" hidden="1">'061_1.1 - SO 01.1 Gravita...'!$C$87:$K$87</definedName>
    <definedName name="_xlnm._FilterDatabase" localSheetId="2" hidden="1">'061_1.2 - SO 01.2 Výtlačn...'!$C$88:$K$88</definedName>
    <definedName name="_xlnm._FilterDatabase" localSheetId="3" hidden="1">'061_1.3 - SO 01.3 Čerpací...'!$C$90:$K$90</definedName>
    <definedName name="_xlnm._FilterDatabase" localSheetId="4" hidden="1">'061_1.4 - SO 01.4 NN příp...'!$C$83:$K$83</definedName>
    <definedName name="_xlnm._FilterDatabase" localSheetId="5" hidden="1">'061_1.5 - SO 01.5 Komunikace'!$C$87:$K$87</definedName>
    <definedName name="_xlnm._FilterDatabase" localSheetId="6" hidden="1">'061_1.6 - SO 01.6 VRN OPN'!$C$82:$K$82</definedName>
    <definedName name="_xlnm.Print_Titles" localSheetId="1">'061_1.1 - SO 01.1 Gravita...'!$87:$87</definedName>
    <definedName name="_xlnm.Print_Titles" localSheetId="2">'061_1.2 - SO 01.2 Výtlačn...'!$88:$88</definedName>
    <definedName name="_xlnm.Print_Titles" localSheetId="3">'061_1.3 - SO 01.3 Čerpací...'!$90:$90</definedName>
    <definedName name="_xlnm.Print_Titles" localSheetId="4">'061_1.4 - SO 01.4 NN příp...'!$83:$83</definedName>
    <definedName name="_xlnm.Print_Titles" localSheetId="5">'061_1.5 - SO 01.5 Komunikace'!$87:$87</definedName>
    <definedName name="_xlnm.Print_Titles" localSheetId="6">'061_1.6 - SO 01.6 VRN OPN'!$82:$82</definedName>
    <definedName name="_xlnm.Print_Titles" localSheetId="0">'Rekapitulace stavby'!$49:$49</definedName>
    <definedName name="_xlnm.Print_Area" localSheetId="1">'061_1.1 - SO 01.1 Gravita...'!$C$4:$J$38,'061_1.1 - SO 01.1 Gravita...'!$C$44:$J$67,'061_1.1 - SO 01.1 Gravita...'!$C$73:$K$285</definedName>
    <definedName name="_xlnm.Print_Area" localSheetId="2">'061_1.2 - SO 01.2 Výtlačn...'!$C$4:$J$38,'061_1.2 - SO 01.2 Výtlačn...'!$C$44:$J$68,'061_1.2 - SO 01.2 Výtlačn...'!$C$74:$K$274</definedName>
    <definedName name="_xlnm.Print_Area" localSheetId="3">'061_1.3 - SO 01.3 Čerpací...'!$C$4:$J$38,'061_1.3 - SO 01.3 Čerpací...'!$C$44:$J$70,'061_1.3 - SO 01.3 Čerpací...'!$C$76:$K$281</definedName>
    <definedName name="_xlnm.Print_Area" localSheetId="4">'061_1.4 - SO 01.4 NN příp...'!$C$4:$J$38,'061_1.4 - SO 01.4 NN příp...'!$C$44:$J$63,'061_1.4 - SO 01.4 NN příp...'!$C$69:$K$87</definedName>
    <definedName name="_xlnm.Print_Area" localSheetId="5">'061_1.5 - SO 01.5 Komunikace'!$C$4:$J$38,'061_1.5 - SO 01.5 Komunikace'!$C$44:$J$67,'061_1.5 - SO 01.5 Komunikace'!$C$73:$K$220</definedName>
    <definedName name="_xlnm.Print_Area" localSheetId="6">'061_1.6 - SO 01.6 VRN OPN'!$C$4:$J$38,'061_1.6 - SO 01.6 VRN OPN'!$C$44:$J$62,'061_1.6 - SO 01.6 VRN OPN'!$C$68:$K$85</definedName>
    <definedName name="_xlnm.Print_Area" localSheetId="7">'Pokyny pro vyplnění'!$B$2:$K$69,'Pokyny pro vyplnění'!$B$72:$K$116,'Pokyny pro vyplnění'!$B$119:$K$188,'Pokyny pro vyplnění'!$B$196:$K$216</definedName>
    <definedName name="_xlnm.Print_Area" localSheetId="0">'Rekapitulace stavby'!$D$4:$AO$33,'Rekapitulace stavby'!$C$39:$AQ$59</definedName>
  </definedNames>
  <calcPr calcId="145621"/>
</workbook>
</file>

<file path=xl/calcChain.xml><?xml version="1.0" encoding="utf-8"?>
<calcChain xmlns="http://schemas.openxmlformats.org/spreadsheetml/2006/main">
  <c r="AY58" i="1" l="1"/>
  <c r="AX58" i="1"/>
  <c r="BI85" i="7"/>
  <c r="F36" i="7" s="1"/>
  <c r="BD58" i="1" s="1"/>
  <c r="BH85" i="7"/>
  <c r="F35" i="7" s="1"/>
  <c r="BC58" i="1" s="1"/>
  <c r="BG85" i="7"/>
  <c r="F34" i="7" s="1"/>
  <c r="BB58" i="1" s="1"/>
  <c r="BF85" i="7"/>
  <c r="J33" i="7" s="1"/>
  <c r="AW58" i="1" s="1"/>
  <c r="T85" i="7"/>
  <c r="T84" i="7" s="1"/>
  <c r="T83" i="7" s="1"/>
  <c r="R85" i="7"/>
  <c r="R84" i="7" s="1"/>
  <c r="R83" i="7" s="1"/>
  <c r="P85" i="7"/>
  <c r="P84" i="7" s="1"/>
  <c r="P83" i="7" s="1"/>
  <c r="AU58" i="1" s="1"/>
  <c r="BK85" i="7"/>
  <c r="BK84" i="7" s="1"/>
  <c r="J85" i="7"/>
  <c r="BE85" i="7" s="1"/>
  <c r="J79" i="7"/>
  <c r="F79" i="7"/>
  <c r="F77" i="7"/>
  <c r="E75" i="7"/>
  <c r="E71" i="7"/>
  <c r="J55" i="7"/>
  <c r="F55" i="7"/>
  <c r="F53" i="7"/>
  <c r="E51" i="7"/>
  <c r="E47" i="7"/>
  <c r="J20" i="7"/>
  <c r="E20" i="7"/>
  <c r="F56" i="7" s="1"/>
  <c r="J19" i="7"/>
  <c r="J14" i="7"/>
  <c r="J53" i="7" s="1"/>
  <c r="E7" i="7"/>
  <c r="P219" i="6"/>
  <c r="T206" i="6"/>
  <c r="AY57" i="1"/>
  <c r="AX57" i="1"/>
  <c r="BI220" i="6"/>
  <c r="BH220" i="6"/>
  <c r="BG220" i="6"/>
  <c r="BF220" i="6"/>
  <c r="BE220" i="6"/>
  <c r="T220" i="6"/>
  <c r="T219" i="6" s="1"/>
  <c r="R220" i="6"/>
  <c r="R219" i="6" s="1"/>
  <c r="P220" i="6"/>
  <c r="BK220" i="6"/>
  <c r="BK219" i="6" s="1"/>
  <c r="J219" i="6" s="1"/>
  <c r="J66" i="6" s="1"/>
  <c r="J220" i="6"/>
  <c r="BI215" i="6"/>
  <c r="BH215" i="6"/>
  <c r="BG215" i="6"/>
  <c r="BF215" i="6"/>
  <c r="T215" i="6"/>
  <c r="R215" i="6"/>
  <c r="P215" i="6"/>
  <c r="BK215" i="6"/>
  <c r="J215" i="6"/>
  <c r="BE215" i="6" s="1"/>
  <c r="BI213" i="6"/>
  <c r="BH213" i="6"/>
  <c r="BG213" i="6"/>
  <c r="BF213" i="6"/>
  <c r="T213" i="6"/>
  <c r="R213" i="6"/>
  <c r="P213" i="6"/>
  <c r="BK213" i="6"/>
  <c r="BK211" i="6" s="1"/>
  <c r="J211" i="6" s="1"/>
  <c r="J65" i="6" s="1"/>
  <c r="J213" i="6"/>
  <c r="BE213" i="6" s="1"/>
  <c r="BI212" i="6"/>
  <c r="BH212" i="6"/>
  <c r="BG212" i="6"/>
  <c r="BF212" i="6"/>
  <c r="BE212" i="6"/>
  <c r="T212" i="6"/>
  <c r="R212" i="6"/>
  <c r="R211" i="6" s="1"/>
  <c r="P212" i="6"/>
  <c r="BK212" i="6"/>
  <c r="J212" i="6"/>
  <c r="BI207" i="6"/>
  <c r="BH207" i="6"/>
  <c r="BG207" i="6"/>
  <c r="BF207" i="6"/>
  <c r="T207" i="6"/>
  <c r="R207" i="6"/>
  <c r="R206" i="6" s="1"/>
  <c r="P207" i="6"/>
  <c r="P206" i="6" s="1"/>
  <c r="BK207" i="6"/>
  <c r="BK206" i="6" s="1"/>
  <c r="J206" i="6" s="1"/>
  <c r="J64" i="6" s="1"/>
  <c r="J207" i="6"/>
  <c r="BE207" i="6" s="1"/>
  <c r="BI202" i="6"/>
  <c r="BH202" i="6"/>
  <c r="BG202" i="6"/>
  <c r="BF202" i="6"/>
  <c r="T202" i="6"/>
  <c r="R202" i="6"/>
  <c r="P202" i="6"/>
  <c r="BK202" i="6"/>
  <c r="J202" i="6"/>
  <c r="BE202" i="6" s="1"/>
  <c r="BI200" i="6"/>
  <c r="BH200" i="6"/>
  <c r="BG200" i="6"/>
  <c r="BF200" i="6"/>
  <c r="BE200" i="6"/>
  <c r="T200" i="6"/>
  <c r="R200" i="6"/>
  <c r="P200" i="6"/>
  <c r="BK200" i="6"/>
  <c r="J200" i="6"/>
  <c r="BI196" i="6"/>
  <c r="BH196" i="6"/>
  <c r="BG196" i="6"/>
  <c r="BF196" i="6"/>
  <c r="T196" i="6"/>
  <c r="R196" i="6"/>
  <c r="P196" i="6"/>
  <c r="BK196" i="6"/>
  <c r="J196" i="6"/>
  <c r="BE196" i="6" s="1"/>
  <c r="BI192" i="6"/>
  <c r="BH192" i="6"/>
  <c r="BG192" i="6"/>
  <c r="BF192" i="6"/>
  <c r="T192" i="6"/>
  <c r="R192" i="6"/>
  <c r="P192" i="6"/>
  <c r="BK192" i="6"/>
  <c r="J192" i="6"/>
  <c r="BE192" i="6" s="1"/>
  <c r="BI188" i="6"/>
  <c r="BH188" i="6"/>
  <c r="BG188" i="6"/>
  <c r="BF188" i="6"/>
  <c r="T188" i="6"/>
  <c r="R188" i="6"/>
  <c r="P188" i="6"/>
  <c r="BK188" i="6"/>
  <c r="J188" i="6"/>
  <c r="BE188" i="6" s="1"/>
  <c r="BI186" i="6"/>
  <c r="BH186" i="6"/>
  <c r="BG186" i="6"/>
  <c r="BF186" i="6"/>
  <c r="BE186" i="6"/>
  <c r="T186" i="6"/>
  <c r="R186" i="6"/>
  <c r="P186" i="6"/>
  <c r="BK186" i="6"/>
  <c r="J186" i="6"/>
  <c r="BI182" i="6"/>
  <c r="BH182" i="6"/>
  <c r="BG182" i="6"/>
  <c r="BF182" i="6"/>
  <c r="T182" i="6"/>
  <c r="R182" i="6"/>
  <c r="P182" i="6"/>
  <c r="BK182" i="6"/>
  <c r="J182" i="6"/>
  <c r="BE182" i="6" s="1"/>
  <c r="BI180" i="6"/>
  <c r="BH180" i="6"/>
  <c r="BG180" i="6"/>
  <c r="BF180" i="6"/>
  <c r="T180" i="6"/>
  <c r="R180" i="6"/>
  <c r="P180" i="6"/>
  <c r="BK180" i="6"/>
  <c r="J180" i="6"/>
  <c r="BE180" i="6" s="1"/>
  <c r="BI171" i="6"/>
  <c r="BH171" i="6"/>
  <c r="BG171" i="6"/>
  <c r="BF171" i="6"/>
  <c r="BE171" i="6"/>
  <c r="T171" i="6"/>
  <c r="R171" i="6"/>
  <c r="P171" i="6"/>
  <c r="BK171" i="6"/>
  <c r="J171" i="6"/>
  <c r="BI160" i="6"/>
  <c r="BH160" i="6"/>
  <c r="BG160" i="6"/>
  <c r="BF160" i="6"/>
  <c r="BE160" i="6"/>
  <c r="T160" i="6"/>
  <c r="R160" i="6"/>
  <c r="P160" i="6"/>
  <c r="BK160" i="6"/>
  <c r="J160" i="6"/>
  <c r="BI145" i="6"/>
  <c r="BH145" i="6"/>
  <c r="BG145" i="6"/>
  <c r="BF145" i="6"/>
  <c r="T145" i="6"/>
  <c r="T144" i="6" s="1"/>
  <c r="R145" i="6"/>
  <c r="R144" i="6" s="1"/>
  <c r="P145" i="6"/>
  <c r="P144" i="6" s="1"/>
  <c r="BK145" i="6"/>
  <c r="BK144" i="6" s="1"/>
  <c r="J144" i="6" s="1"/>
  <c r="J63" i="6" s="1"/>
  <c r="J145" i="6"/>
  <c r="BE145" i="6" s="1"/>
  <c r="BI140" i="6"/>
  <c r="BH140" i="6"/>
  <c r="BG140" i="6"/>
  <c r="BF140" i="6"/>
  <c r="T140" i="6"/>
  <c r="R140" i="6"/>
  <c r="P140" i="6"/>
  <c r="BK140" i="6"/>
  <c r="J140" i="6"/>
  <c r="BE140" i="6" s="1"/>
  <c r="BI138" i="6"/>
  <c r="BH138" i="6"/>
  <c r="BG138" i="6"/>
  <c r="BF138" i="6"/>
  <c r="BE138" i="6"/>
  <c r="T138" i="6"/>
  <c r="R138" i="6"/>
  <c r="P138" i="6"/>
  <c r="BK138" i="6"/>
  <c r="J138" i="6"/>
  <c r="BI136" i="6"/>
  <c r="BH136" i="6"/>
  <c r="BG136" i="6"/>
  <c r="BF136" i="6"/>
  <c r="T136" i="6"/>
  <c r="R136" i="6"/>
  <c r="P136" i="6"/>
  <c r="BK136" i="6"/>
  <c r="J136" i="6"/>
  <c r="BE136" i="6" s="1"/>
  <c r="BI134" i="6"/>
  <c r="BH134" i="6"/>
  <c r="BG134" i="6"/>
  <c r="BF134" i="6"/>
  <c r="T134" i="6"/>
  <c r="R134" i="6"/>
  <c r="P134" i="6"/>
  <c r="BK134" i="6"/>
  <c r="J134" i="6"/>
  <c r="BE134" i="6" s="1"/>
  <c r="BI131" i="6"/>
  <c r="BH131" i="6"/>
  <c r="BG131" i="6"/>
  <c r="BF131" i="6"/>
  <c r="T131" i="6"/>
  <c r="R131" i="6"/>
  <c r="P131" i="6"/>
  <c r="BK131" i="6"/>
  <c r="J131" i="6"/>
  <c r="BE131" i="6" s="1"/>
  <c r="BI117" i="6"/>
  <c r="BH117" i="6"/>
  <c r="BG117" i="6"/>
  <c r="BF117" i="6"/>
  <c r="BE117" i="6"/>
  <c r="T117" i="6"/>
  <c r="R117" i="6"/>
  <c r="P117" i="6"/>
  <c r="BK117" i="6"/>
  <c r="J117" i="6"/>
  <c r="BI113" i="6"/>
  <c r="BH113" i="6"/>
  <c r="BG113" i="6"/>
  <c r="BF113" i="6"/>
  <c r="BE113" i="6"/>
  <c r="T113" i="6"/>
  <c r="R113" i="6"/>
  <c r="P113" i="6"/>
  <c r="BK113" i="6"/>
  <c r="J113" i="6"/>
  <c r="BI109" i="6"/>
  <c r="BH109" i="6"/>
  <c r="BG109" i="6"/>
  <c r="BF109" i="6"/>
  <c r="T109" i="6"/>
  <c r="R109" i="6"/>
  <c r="P109" i="6"/>
  <c r="BK109" i="6"/>
  <c r="J109" i="6"/>
  <c r="BE109" i="6" s="1"/>
  <c r="BI107" i="6"/>
  <c r="BH107" i="6"/>
  <c r="BG107" i="6"/>
  <c r="BF107" i="6"/>
  <c r="T107" i="6"/>
  <c r="R107" i="6"/>
  <c r="P107" i="6"/>
  <c r="BK107" i="6"/>
  <c r="J107" i="6"/>
  <c r="BE107" i="6" s="1"/>
  <c r="BI105" i="6"/>
  <c r="BH105" i="6"/>
  <c r="BG105" i="6"/>
  <c r="BF105" i="6"/>
  <c r="BE105" i="6"/>
  <c r="T105" i="6"/>
  <c r="R105" i="6"/>
  <c r="P105" i="6"/>
  <c r="BK105" i="6"/>
  <c r="J105" i="6"/>
  <c r="BI91" i="6"/>
  <c r="F36" i="6" s="1"/>
  <c r="BD57" i="1" s="1"/>
  <c r="BH91" i="6"/>
  <c r="F35" i="6" s="1"/>
  <c r="BC57" i="1" s="1"/>
  <c r="BG91" i="6"/>
  <c r="F34" i="6" s="1"/>
  <c r="BB57" i="1" s="1"/>
  <c r="BF91" i="6"/>
  <c r="J33" i="6" s="1"/>
  <c r="AW57" i="1" s="1"/>
  <c r="BE91" i="6"/>
  <c r="T91" i="6"/>
  <c r="T90" i="6" s="1"/>
  <c r="R91" i="6"/>
  <c r="R90" i="6" s="1"/>
  <c r="R89" i="6" s="1"/>
  <c r="R88" i="6" s="1"/>
  <c r="P91" i="6"/>
  <c r="P90" i="6" s="1"/>
  <c r="BK91" i="6"/>
  <c r="BK90" i="6" s="1"/>
  <c r="J91" i="6"/>
  <c r="J84" i="6"/>
  <c r="F84" i="6"/>
  <c r="F82" i="6"/>
  <c r="E80" i="6"/>
  <c r="J55" i="6"/>
  <c r="F55" i="6"/>
  <c r="F53" i="6"/>
  <c r="E51" i="6"/>
  <c r="J20" i="6"/>
  <c r="E20" i="6"/>
  <c r="F85" i="6" s="1"/>
  <c r="J19" i="6"/>
  <c r="J14" i="6"/>
  <c r="J53" i="6" s="1"/>
  <c r="E7" i="6"/>
  <c r="E76" i="6" s="1"/>
  <c r="AY56" i="1"/>
  <c r="AX56" i="1"/>
  <c r="BI87" i="5"/>
  <c r="F36" i="5" s="1"/>
  <c r="BD56" i="1" s="1"/>
  <c r="BH87" i="5"/>
  <c r="F35" i="5" s="1"/>
  <c r="BC56" i="1" s="1"/>
  <c r="BG87" i="5"/>
  <c r="F34" i="5" s="1"/>
  <c r="BB56" i="1" s="1"/>
  <c r="BF87" i="5"/>
  <c r="J33" i="5" s="1"/>
  <c r="AW56" i="1" s="1"/>
  <c r="T87" i="5"/>
  <c r="T86" i="5" s="1"/>
  <c r="T85" i="5" s="1"/>
  <c r="T84" i="5" s="1"/>
  <c r="R87" i="5"/>
  <c r="R86" i="5" s="1"/>
  <c r="R85" i="5" s="1"/>
  <c r="R84" i="5" s="1"/>
  <c r="P87" i="5"/>
  <c r="P86" i="5" s="1"/>
  <c r="P85" i="5" s="1"/>
  <c r="P84" i="5" s="1"/>
  <c r="AU56" i="1" s="1"/>
  <c r="BK87" i="5"/>
  <c r="BK86" i="5" s="1"/>
  <c r="J87" i="5"/>
  <c r="BE87" i="5" s="1"/>
  <c r="J80" i="5"/>
  <c r="F80" i="5"/>
  <c r="J78" i="5"/>
  <c r="F78" i="5"/>
  <c r="E76" i="5"/>
  <c r="F56" i="5"/>
  <c r="J55" i="5"/>
  <c r="F55" i="5"/>
  <c r="F53" i="5"/>
  <c r="E51" i="5"/>
  <c r="J20" i="5"/>
  <c r="E20" i="5"/>
  <c r="F81" i="5" s="1"/>
  <c r="J19" i="5"/>
  <c r="J14" i="5"/>
  <c r="J53" i="5" s="1"/>
  <c r="E7" i="5"/>
  <c r="E47" i="5" s="1"/>
  <c r="J239" i="4"/>
  <c r="AY55" i="1"/>
  <c r="AX55" i="1"/>
  <c r="BI281" i="4"/>
  <c r="BH281" i="4"/>
  <c r="BG281" i="4"/>
  <c r="BF281" i="4"/>
  <c r="T281" i="4"/>
  <c r="R281" i="4"/>
  <c r="P281" i="4"/>
  <c r="BK281" i="4"/>
  <c r="J281" i="4"/>
  <c r="BE281" i="4" s="1"/>
  <c r="BI279" i="4"/>
  <c r="BH279" i="4"/>
  <c r="BG279" i="4"/>
  <c r="BF279" i="4"/>
  <c r="BE279" i="4"/>
  <c r="T279" i="4"/>
  <c r="R279" i="4"/>
  <c r="P279" i="4"/>
  <c r="BK279" i="4"/>
  <c r="J279" i="4"/>
  <c r="BI274" i="4"/>
  <c r="BH274" i="4"/>
  <c r="BG274" i="4"/>
  <c r="BF274" i="4"/>
  <c r="T274" i="4"/>
  <c r="R274" i="4"/>
  <c r="P274" i="4"/>
  <c r="BK274" i="4"/>
  <c r="J274" i="4"/>
  <c r="BE274" i="4" s="1"/>
  <c r="BI272" i="4"/>
  <c r="BH272" i="4"/>
  <c r="BG272" i="4"/>
  <c r="BF272" i="4"/>
  <c r="T272" i="4"/>
  <c r="R272" i="4"/>
  <c r="P272" i="4"/>
  <c r="BK272" i="4"/>
  <c r="J272" i="4"/>
  <c r="BE272" i="4" s="1"/>
  <c r="BI270" i="4"/>
  <c r="BH270" i="4"/>
  <c r="BG270" i="4"/>
  <c r="BF270" i="4"/>
  <c r="BE270" i="4"/>
  <c r="T270" i="4"/>
  <c r="R270" i="4"/>
  <c r="P270" i="4"/>
  <c r="BK270" i="4"/>
  <c r="J270" i="4"/>
  <c r="BI265" i="4"/>
  <c r="BH265" i="4"/>
  <c r="BG265" i="4"/>
  <c r="BF265" i="4"/>
  <c r="BE265" i="4"/>
  <c r="T265" i="4"/>
  <c r="R265" i="4"/>
  <c r="P265" i="4"/>
  <c r="BK265" i="4"/>
  <c r="J265" i="4"/>
  <c r="BI263" i="4"/>
  <c r="BH263" i="4"/>
  <c r="BG263" i="4"/>
  <c r="BF263" i="4"/>
  <c r="T263" i="4"/>
  <c r="T262" i="4" s="1"/>
  <c r="T261" i="4" s="1"/>
  <c r="R263" i="4"/>
  <c r="R262" i="4" s="1"/>
  <c r="R261" i="4" s="1"/>
  <c r="P263" i="4"/>
  <c r="P262" i="4" s="1"/>
  <c r="P261" i="4" s="1"/>
  <c r="BK263" i="4"/>
  <c r="BK262" i="4" s="1"/>
  <c r="J263" i="4"/>
  <c r="BE263" i="4" s="1"/>
  <c r="BI260" i="4"/>
  <c r="BH260" i="4"/>
  <c r="BG260" i="4"/>
  <c r="BF260" i="4"/>
  <c r="BE260" i="4"/>
  <c r="T260" i="4"/>
  <c r="R260" i="4"/>
  <c r="P260" i="4"/>
  <c r="BK260" i="4"/>
  <c r="J260" i="4"/>
  <c r="BI258" i="4"/>
  <c r="BH258" i="4"/>
  <c r="BG258" i="4"/>
  <c r="BF258" i="4"/>
  <c r="BE258" i="4"/>
  <c r="T258" i="4"/>
  <c r="R258" i="4"/>
  <c r="P258" i="4"/>
  <c r="BK258" i="4"/>
  <c r="J258" i="4"/>
  <c r="BI257" i="4"/>
  <c r="BH257" i="4"/>
  <c r="BG257" i="4"/>
  <c r="BF257" i="4"/>
  <c r="T257" i="4"/>
  <c r="R257" i="4"/>
  <c r="P257" i="4"/>
  <c r="BK257" i="4"/>
  <c r="J257" i="4"/>
  <c r="BE257" i="4" s="1"/>
  <c r="BI256" i="4"/>
  <c r="BH256" i="4"/>
  <c r="BG256" i="4"/>
  <c r="BF256" i="4"/>
  <c r="T256" i="4"/>
  <c r="R256" i="4"/>
  <c r="P256" i="4"/>
  <c r="BK256" i="4"/>
  <c r="J256" i="4"/>
  <c r="BE256" i="4" s="1"/>
  <c r="BI255" i="4"/>
  <c r="BH255" i="4"/>
  <c r="BG255" i="4"/>
  <c r="BF255" i="4"/>
  <c r="BE255" i="4"/>
  <c r="T255" i="4"/>
  <c r="R255" i="4"/>
  <c r="P255" i="4"/>
  <c r="BK255" i="4"/>
  <c r="J255" i="4"/>
  <c r="BI253" i="4"/>
  <c r="BH253" i="4"/>
  <c r="BG253" i="4"/>
  <c r="BF253" i="4"/>
  <c r="BE253" i="4"/>
  <c r="T253" i="4"/>
  <c r="R253" i="4"/>
  <c r="P253" i="4"/>
  <c r="BK253" i="4"/>
  <c r="J253" i="4"/>
  <c r="BI252" i="4"/>
  <c r="BH252" i="4"/>
  <c r="BG252" i="4"/>
  <c r="BF252" i="4"/>
  <c r="T252" i="4"/>
  <c r="R252" i="4"/>
  <c r="P252" i="4"/>
  <c r="BK252" i="4"/>
  <c r="J252" i="4"/>
  <c r="BE252" i="4" s="1"/>
  <c r="BI250" i="4"/>
  <c r="BH250" i="4"/>
  <c r="BG250" i="4"/>
  <c r="BF250" i="4"/>
  <c r="T250" i="4"/>
  <c r="R250" i="4"/>
  <c r="P250" i="4"/>
  <c r="BK250" i="4"/>
  <c r="J250" i="4"/>
  <c r="BE250" i="4" s="1"/>
  <c r="BI248" i="4"/>
  <c r="BH248" i="4"/>
  <c r="BG248" i="4"/>
  <c r="BF248" i="4"/>
  <c r="BE248" i="4"/>
  <c r="T248" i="4"/>
  <c r="R248" i="4"/>
  <c r="P248" i="4"/>
  <c r="BK248" i="4"/>
  <c r="J248" i="4"/>
  <c r="BI246" i="4"/>
  <c r="BH246" i="4"/>
  <c r="BG246" i="4"/>
  <c r="BF246" i="4"/>
  <c r="BE246" i="4"/>
  <c r="T246" i="4"/>
  <c r="R246" i="4"/>
  <c r="P246" i="4"/>
  <c r="BK246" i="4"/>
  <c r="J246" i="4"/>
  <c r="BI245" i="4"/>
  <c r="BH245" i="4"/>
  <c r="BG245" i="4"/>
  <c r="BF245" i="4"/>
  <c r="BE245" i="4"/>
  <c r="T245" i="4"/>
  <c r="R245" i="4"/>
  <c r="P245" i="4"/>
  <c r="BK245" i="4"/>
  <c r="J245" i="4"/>
  <c r="BI243" i="4"/>
  <c r="BH243" i="4"/>
  <c r="BG243" i="4"/>
  <c r="BF243" i="4"/>
  <c r="BE243" i="4"/>
  <c r="T243" i="4"/>
  <c r="T242" i="4" s="1"/>
  <c r="R243" i="4"/>
  <c r="R242" i="4" s="1"/>
  <c r="P243" i="4"/>
  <c r="P242" i="4" s="1"/>
  <c r="BK243" i="4"/>
  <c r="BK242" i="4" s="1"/>
  <c r="J242" i="4" s="1"/>
  <c r="J67" i="4" s="1"/>
  <c r="J243" i="4"/>
  <c r="BI241" i="4"/>
  <c r="BH241" i="4"/>
  <c r="BG241" i="4"/>
  <c r="BF241" i="4"/>
  <c r="T241" i="4"/>
  <c r="T240" i="4" s="1"/>
  <c r="R241" i="4"/>
  <c r="R240" i="4" s="1"/>
  <c r="P241" i="4"/>
  <c r="P240" i="4" s="1"/>
  <c r="BK241" i="4"/>
  <c r="BK240" i="4" s="1"/>
  <c r="J240" i="4" s="1"/>
  <c r="J66" i="4" s="1"/>
  <c r="J241" i="4"/>
  <c r="BE241" i="4" s="1"/>
  <c r="J65" i="4"/>
  <c r="BI238" i="4"/>
  <c r="BH238" i="4"/>
  <c r="BG238" i="4"/>
  <c r="BF238" i="4"/>
  <c r="T238" i="4"/>
  <c r="R238" i="4"/>
  <c r="P238" i="4"/>
  <c r="BK238" i="4"/>
  <c r="J238" i="4"/>
  <c r="BE238" i="4" s="1"/>
  <c r="BI237" i="4"/>
  <c r="BH237" i="4"/>
  <c r="BG237" i="4"/>
  <c r="BF237" i="4"/>
  <c r="T237" i="4"/>
  <c r="R237" i="4"/>
  <c r="P237" i="4"/>
  <c r="BK237" i="4"/>
  <c r="J237" i="4"/>
  <c r="BE237" i="4" s="1"/>
  <c r="BI236" i="4"/>
  <c r="BH236" i="4"/>
  <c r="BG236" i="4"/>
  <c r="BF236" i="4"/>
  <c r="BE236" i="4"/>
  <c r="T236" i="4"/>
  <c r="R236" i="4"/>
  <c r="P236" i="4"/>
  <c r="BK236" i="4"/>
  <c r="J236" i="4"/>
  <c r="BI231" i="4"/>
  <c r="BH231" i="4"/>
  <c r="BG231" i="4"/>
  <c r="BF231" i="4"/>
  <c r="T231" i="4"/>
  <c r="R231" i="4"/>
  <c r="P231" i="4"/>
  <c r="BK231" i="4"/>
  <c r="J231" i="4"/>
  <c r="BE231" i="4" s="1"/>
  <c r="BI213" i="4"/>
  <c r="BH213" i="4"/>
  <c r="BG213" i="4"/>
  <c r="BF213" i="4"/>
  <c r="T213" i="4"/>
  <c r="T212" i="4" s="1"/>
  <c r="R213" i="4"/>
  <c r="R212" i="4" s="1"/>
  <c r="P213" i="4"/>
  <c r="P212" i="4" s="1"/>
  <c r="BK213" i="4"/>
  <c r="BK212" i="4" s="1"/>
  <c r="J212" i="4" s="1"/>
  <c r="J64" i="4" s="1"/>
  <c r="J213" i="4"/>
  <c r="BE213" i="4" s="1"/>
  <c r="BI210" i="4"/>
  <c r="BH210" i="4"/>
  <c r="BG210" i="4"/>
  <c r="BF210" i="4"/>
  <c r="BE210" i="4"/>
  <c r="T210" i="4"/>
  <c r="R210" i="4"/>
  <c r="P210" i="4"/>
  <c r="BK210" i="4"/>
  <c r="J210" i="4"/>
  <c r="BI206" i="4"/>
  <c r="BH206" i="4"/>
  <c r="BG206" i="4"/>
  <c r="BF206" i="4"/>
  <c r="BE206" i="4"/>
  <c r="T206" i="4"/>
  <c r="R206" i="4"/>
  <c r="P206" i="4"/>
  <c r="BK206" i="4"/>
  <c r="J206" i="4"/>
  <c r="BI205" i="4"/>
  <c r="BH205" i="4"/>
  <c r="BG205" i="4"/>
  <c r="BF205" i="4"/>
  <c r="T205" i="4"/>
  <c r="R205" i="4"/>
  <c r="P205" i="4"/>
  <c r="BK205" i="4"/>
  <c r="J205" i="4"/>
  <c r="BE205" i="4" s="1"/>
  <c r="BI201" i="4"/>
  <c r="BH201" i="4"/>
  <c r="BG201" i="4"/>
  <c r="BF201" i="4"/>
  <c r="BE201" i="4"/>
  <c r="T201" i="4"/>
  <c r="R201" i="4"/>
  <c r="P201" i="4"/>
  <c r="BK201" i="4"/>
  <c r="J201" i="4"/>
  <c r="BI197" i="4"/>
  <c r="BH197" i="4"/>
  <c r="BG197" i="4"/>
  <c r="BF197" i="4"/>
  <c r="BE197" i="4"/>
  <c r="T197" i="4"/>
  <c r="R197" i="4"/>
  <c r="P197" i="4"/>
  <c r="BK197" i="4"/>
  <c r="J197" i="4"/>
  <c r="BI193" i="4"/>
  <c r="BH193" i="4"/>
  <c r="BG193" i="4"/>
  <c r="BF193" i="4"/>
  <c r="BE193" i="4"/>
  <c r="T193" i="4"/>
  <c r="T192" i="4" s="1"/>
  <c r="R193" i="4"/>
  <c r="R192" i="4" s="1"/>
  <c r="P193" i="4"/>
  <c r="P192" i="4" s="1"/>
  <c r="BK193" i="4"/>
  <c r="BK192" i="4" s="1"/>
  <c r="J192" i="4" s="1"/>
  <c r="J63" i="4" s="1"/>
  <c r="J193" i="4"/>
  <c r="BI188" i="4"/>
  <c r="BH188" i="4"/>
  <c r="BG188" i="4"/>
  <c r="BF188" i="4"/>
  <c r="T188" i="4"/>
  <c r="R188" i="4"/>
  <c r="P188" i="4"/>
  <c r="BK188" i="4"/>
  <c r="J188" i="4"/>
  <c r="BE188" i="4" s="1"/>
  <c r="BI186" i="4"/>
  <c r="BH186" i="4"/>
  <c r="BG186" i="4"/>
  <c r="BF186" i="4"/>
  <c r="T186" i="4"/>
  <c r="R186" i="4"/>
  <c r="P186" i="4"/>
  <c r="BK186" i="4"/>
  <c r="J186" i="4"/>
  <c r="BE186" i="4" s="1"/>
  <c r="BI184" i="4"/>
  <c r="BH184" i="4"/>
  <c r="BG184" i="4"/>
  <c r="BF184" i="4"/>
  <c r="T184" i="4"/>
  <c r="R184" i="4"/>
  <c r="P184" i="4"/>
  <c r="BK184" i="4"/>
  <c r="J184" i="4"/>
  <c r="BE184" i="4" s="1"/>
  <c r="BI176" i="4"/>
  <c r="BH176" i="4"/>
  <c r="BG176" i="4"/>
  <c r="BF176" i="4"/>
  <c r="T176" i="4"/>
  <c r="R176" i="4"/>
  <c r="P176" i="4"/>
  <c r="BK176" i="4"/>
  <c r="J176" i="4"/>
  <c r="BE176" i="4" s="1"/>
  <c r="BI174" i="4"/>
  <c r="BH174" i="4"/>
  <c r="BG174" i="4"/>
  <c r="BF174" i="4"/>
  <c r="T174" i="4"/>
  <c r="R174" i="4"/>
  <c r="P174" i="4"/>
  <c r="BK174" i="4"/>
  <c r="J174" i="4"/>
  <c r="BE174" i="4" s="1"/>
  <c r="BI154" i="4"/>
  <c r="BH154" i="4"/>
  <c r="BG154" i="4"/>
  <c r="BF154" i="4"/>
  <c r="T154" i="4"/>
  <c r="R154" i="4"/>
  <c r="P154" i="4"/>
  <c r="BK154" i="4"/>
  <c r="J154" i="4"/>
  <c r="BE154" i="4" s="1"/>
  <c r="BI152" i="4"/>
  <c r="BH152" i="4"/>
  <c r="BG152" i="4"/>
  <c r="BF152" i="4"/>
  <c r="BE152" i="4"/>
  <c r="T152" i="4"/>
  <c r="R152" i="4"/>
  <c r="P152" i="4"/>
  <c r="BK152" i="4"/>
  <c r="J152" i="4"/>
  <c r="BI150" i="4"/>
  <c r="BH150" i="4"/>
  <c r="BG150" i="4"/>
  <c r="BF150" i="4"/>
  <c r="T150" i="4"/>
  <c r="R150" i="4"/>
  <c r="P150" i="4"/>
  <c r="BK150" i="4"/>
  <c r="J150" i="4"/>
  <c r="BE150" i="4" s="1"/>
  <c r="BI145" i="4"/>
  <c r="BH145" i="4"/>
  <c r="BG145" i="4"/>
  <c r="BF145" i="4"/>
  <c r="T145" i="4"/>
  <c r="R145" i="4"/>
  <c r="P145" i="4"/>
  <c r="BK145" i="4"/>
  <c r="J145" i="4"/>
  <c r="BE145" i="4" s="1"/>
  <c r="BI141" i="4"/>
  <c r="BH141" i="4"/>
  <c r="BG141" i="4"/>
  <c r="BF141" i="4"/>
  <c r="T141" i="4"/>
  <c r="R141" i="4"/>
  <c r="P141" i="4"/>
  <c r="BK141" i="4"/>
  <c r="J141" i="4"/>
  <c r="BE141" i="4" s="1"/>
  <c r="BI136" i="4"/>
  <c r="BH136" i="4"/>
  <c r="BG136" i="4"/>
  <c r="BF136" i="4"/>
  <c r="BE136" i="4"/>
  <c r="T136" i="4"/>
  <c r="R136" i="4"/>
  <c r="P136" i="4"/>
  <c r="BK136" i="4"/>
  <c r="J136" i="4"/>
  <c r="BI132" i="4"/>
  <c r="BH132" i="4"/>
  <c r="BG132" i="4"/>
  <c r="BF132" i="4"/>
  <c r="T132" i="4"/>
  <c r="R132" i="4"/>
  <c r="P132" i="4"/>
  <c r="BK132" i="4"/>
  <c r="J132" i="4"/>
  <c r="BE132" i="4" s="1"/>
  <c r="BI128" i="4"/>
  <c r="BH128" i="4"/>
  <c r="BG128" i="4"/>
  <c r="BF128" i="4"/>
  <c r="T128" i="4"/>
  <c r="R128" i="4"/>
  <c r="P128" i="4"/>
  <c r="BK128" i="4"/>
  <c r="J128" i="4"/>
  <c r="BE128" i="4" s="1"/>
  <c r="BI127" i="4"/>
  <c r="BH127" i="4"/>
  <c r="BG127" i="4"/>
  <c r="BF127" i="4"/>
  <c r="T127" i="4"/>
  <c r="R127" i="4"/>
  <c r="P127" i="4"/>
  <c r="BK127" i="4"/>
  <c r="J127" i="4"/>
  <c r="BE127" i="4" s="1"/>
  <c r="BI123" i="4"/>
  <c r="BH123" i="4"/>
  <c r="BG123" i="4"/>
  <c r="BF123" i="4"/>
  <c r="BE123" i="4"/>
  <c r="T123" i="4"/>
  <c r="R123" i="4"/>
  <c r="P123" i="4"/>
  <c r="BK123" i="4"/>
  <c r="J123" i="4"/>
  <c r="BI122" i="4"/>
  <c r="BH122" i="4"/>
  <c r="BG122" i="4"/>
  <c r="BF122" i="4"/>
  <c r="BE122" i="4"/>
  <c r="T122" i="4"/>
  <c r="R122" i="4"/>
  <c r="P122" i="4"/>
  <c r="BK122" i="4"/>
  <c r="J122" i="4"/>
  <c r="BI118" i="4"/>
  <c r="BH118" i="4"/>
  <c r="BG118" i="4"/>
  <c r="BF118" i="4"/>
  <c r="BE118" i="4"/>
  <c r="T118" i="4"/>
  <c r="R118" i="4"/>
  <c r="P118" i="4"/>
  <c r="BK118" i="4"/>
  <c r="J118" i="4"/>
  <c r="BI116" i="4"/>
  <c r="BH116" i="4"/>
  <c r="BG116" i="4"/>
  <c r="BF116" i="4"/>
  <c r="BE116" i="4"/>
  <c r="T116" i="4"/>
  <c r="R116" i="4"/>
  <c r="P116" i="4"/>
  <c r="BK116" i="4"/>
  <c r="J116" i="4"/>
  <c r="BI112" i="4"/>
  <c r="BH112" i="4"/>
  <c r="BG112" i="4"/>
  <c r="BF112" i="4"/>
  <c r="BE112" i="4"/>
  <c r="T112" i="4"/>
  <c r="R112" i="4"/>
  <c r="P112" i="4"/>
  <c r="BK112" i="4"/>
  <c r="J112" i="4"/>
  <c r="BI110" i="4"/>
  <c r="BH110" i="4"/>
  <c r="BG110" i="4"/>
  <c r="BF110" i="4"/>
  <c r="BE110" i="4"/>
  <c r="T110" i="4"/>
  <c r="R110" i="4"/>
  <c r="P110" i="4"/>
  <c r="BK110" i="4"/>
  <c r="J110" i="4"/>
  <c r="BI108" i="4"/>
  <c r="BH108" i="4"/>
  <c r="BG108" i="4"/>
  <c r="BF108" i="4"/>
  <c r="BE108" i="4"/>
  <c r="T108" i="4"/>
  <c r="R108" i="4"/>
  <c r="P108" i="4"/>
  <c r="BK108" i="4"/>
  <c r="J108" i="4"/>
  <c r="BI106" i="4"/>
  <c r="BH106" i="4"/>
  <c r="BG106" i="4"/>
  <c r="BF106" i="4"/>
  <c r="BE106" i="4"/>
  <c r="T106" i="4"/>
  <c r="R106" i="4"/>
  <c r="P106" i="4"/>
  <c r="BK106" i="4"/>
  <c r="J106" i="4"/>
  <c r="BI99" i="4"/>
  <c r="BH99" i="4"/>
  <c r="BG99" i="4"/>
  <c r="BF99" i="4"/>
  <c r="BE99" i="4"/>
  <c r="T99" i="4"/>
  <c r="R99" i="4"/>
  <c r="P99" i="4"/>
  <c r="BK99" i="4"/>
  <c r="J99" i="4"/>
  <c r="BI97" i="4"/>
  <c r="BH97" i="4"/>
  <c r="BG97" i="4"/>
  <c r="BF97" i="4"/>
  <c r="BE97" i="4"/>
  <c r="T97" i="4"/>
  <c r="R97" i="4"/>
  <c r="P97" i="4"/>
  <c r="BK97" i="4"/>
  <c r="J97" i="4"/>
  <c r="BI96" i="4"/>
  <c r="BH96" i="4"/>
  <c r="BG96" i="4"/>
  <c r="BF96" i="4"/>
  <c r="BE96" i="4"/>
  <c r="T96" i="4"/>
  <c r="R96" i="4"/>
  <c r="P96" i="4"/>
  <c r="BK96" i="4"/>
  <c r="J96" i="4"/>
  <c r="BI95" i="4"/>
  <c r="BH95" i="4"/>
  <c r="BG95" i="4"/>
  <c r="BF95" i="4"/>
  <c r="BE95" i="4"/>
  <c r="T95" i="4"/>
  <c r="R95" i="4"/>
  <c r="P95" i="4"/>
  <c r="BK95" i="4"/>
  <c r="J95" i="4"/>
  <c r="BI94" i="4"/>
  <c r="F36" i="4" s="1"/>
  <c r="BD55" i="1" s="1"/>
  <c r="BH94" i="4"/>
  <c r="F35" i="4" s="1"/>
  <c r="BC55" i="1" s="1"/>
  <c r="BG94" i="4"/>
  <c r="F34" i="4" s="1"/>
  <c r="BB55" i="1" s="1"/>
  <c r="BF94" i="4"/>
  <c r="J33" i="4" s="1"/>
  <c r="AW55" i="1" s="1"/>
  <c r="BE94" i="4"/>
  <c r="T94" i="4"/>
  <c r="T93" i="4" s="1"/>
  <c r="T92" i="4" s="1"/>
  <c r="T91" i="4" s="1"/>
  <c r="R94" i="4"/>
  <c r="R93" i="4" s="1"/>
  <c r="R92" i="4" s="1"/>
  <c r="R91" i="4" s="1"/>
  <c r="P94" i="4"/>
  <c r="P93" i="4" s="1"/>
  <c r="P92" i="4" s="1"/>
  <c r="P91" i="4" s="1"/>
  <c r="AU55" i="1" s="1"/>
  <c r="BK94" i="4"/>
  <c r="BK93" i="4" s="1"/>
  <c r="J94" i="4"/>
  <c r="J87" i="4"/>
  <c r="F87" i="4"/>
  <c r="F85" i="4"/>
  <c r="E83" i="4"/>
  <c r="E79" i="4"/>
  <c r="J55" i="4"/>
  <c r="F55" i="4"/>
  <c r="F53" i="4"/>
  <c r="E51" i="4"/>
  <c r="J20" i="4"/>
  <c r="E20" i="4"/>
  <c r="F56" i="4" s="1"/>
  <c r="J19" i="4"/>
  <c r="J14" i="4"/>
  <c r="J53" i="4" s="1"/>
  <c r="E7" i="4"/>
  <c r="E47" i="4" s="1"/>
  <c r="T271" i="3"/>
  <c r="T270" i="3" s="1"/>
  <c r="P268" i="3"/>
  <c r="AY54" i="1"/>
  <c r="AX54" i="1"/>
  <c r="BI274" i="3"/>
  <c r="BH274" i="3"/>
  <c r="BG274" i="3"/>
  <c r="BF274" i="3"/>
  <c r="BE274" i="3"/>
  <c r="T274" i="3"/>
  <c r="R274" i="3"/>
  <c r="P274" i="3"/>
  <c r="BK274" i="3"/>
  <c r="J274" i="3"/>
  <c r="BI272" i="3"/>
  <c r="BH272" i="3"/>
  <c r="BG272" i="3"/>
  <c r="BF272" i="3"/>
  <c r="BE272" i="3"/>
  <c r="T272" i="3"/>
  <c r="R272" i="3"/>
  <c r="R271" i="3" s="1"/>
  <c r="R270" i="3" s="1"/>
  <c r="P272" i="3"/>
  <c r="P271" i="3" s="1"/>
  <c r="P270" i="3" s="1"/>
  <c r="BK272" i="3"/>
  <c r="BK271" i="3" s="1"/>
  <c r="J272" i="3"/>
  <c r="BI269" i="3"/>
  <c r="BH269" i="3"/>
  <c r="BG269" i="3"/>
  <c r="BF269" i="3"/>
  <c r="BE269" i="3"/>
  <c r="T269" i="3"/>
  <c r="T268" i="3" s="1"/>
  <c r="R269" i="3"/>
  <c r="R268" i="3" s="1"/>
  <c r="P269" i="3"/>
  <c r="BK269" i="3"/>
  <c r="BK268" i="3" s="1"/>
  <c r="J268" i="3" s="1"/>
  <c r="J65" i="3" s="1"/>
  <c r="J269" i="3"/>
  <c r="BI266" i="3"/>
  <c r="BH266" i="3"/>
  <c r="BG266" i="3"/>
  <c r="BF266" i="3"/>
  <c r="T266" i="3"/>
  <c r="R266" i="3"/>
  <c r="P266" i="3"/>
  <c r="BK266" i="3"/>
  <c r="J266" i="3"/>
  <c r="BE266" i="3" s="1"/>
  <c r="BI264" i="3"/>
  <c r="BH264" i="3"/>
  <c r="BG264" i="3"/>
  <c r="BF264" i="3"/>
  <c r="T264" i="3"/>
  <c r="R264" i="3"/>
  <c r="P264" i="3"/>
  <c r="BK264" i="3"/>
  <c r="J264" i="3"/>
  <c r="BE264" i="3" s="1"/>
  <c r="BI262" i="3"/>
  <c r="BH262" i="3"/>
  <c r="BG262" i="3"/>
  <c r="BF262" i="3"/>
  <c r="BE262" i="3"/>
  <c r="T262" i="3"/>
  <c r="R262" i="3"/>
  <c r="P262" i="3"/>
  <c r="BK262" i="3"/>
  <c r="J262" i="3"/>
  <c r="BI260" i="3"/>
  <c r="BH260" i="3"/>
  <c r="BG260" i="3"/>
  <c r="BF260" i="3"/>
  <c r="T260" i="3"/>
  <c r="R260" i="3"/>
  <c r="P260" i="3"/>
  <c r="BK260" i="3"/>
  <c r="J260" i="3"/>
  <c r="BE260" i="3" s="1"/>
  <c r="BI258" i="3"/>
  <c r="BH258" i="3"/>
  <c r="BG258" i="3"/>
  <c r="BF258" i="3"/>
  <c r="T258" i="3"/>
  <c r="R258" i="3"/>
  <c r="P258" i="3"/>
  <c r="BK258" i="3"/>
  <c r="J258" i="3"/>
  <c r="BE258" i="3" s="1"/>
  <c r="BI256" i="3"/>
  <c r="BH256" i="3"/>
  <c r="BG256" i="3"/>
  <c r="BF256" i="3"/>
  <c r="T256" i="3"/>
  <c r="R256" i="3"/>
  <c r="P256" i="3"/>
  <c r="BK256" i="3"/>
  <c r="J256" i="3"/>
  <c r="BE256" i="3" s="1"/>
  <c r="BI254" i="3"/>
  <c r="BH254" i="3"/>
  <c r="BG254" i="3"/>
  <c r="BF254" i="3"/>
  <c r="BE254" i="3"/>
  <c r="T254" i="3"/>
  <c r="R254" i="3"/>
  <c r="P254" i="3"/>
  <c r="BK254" i="3"/>
  <c r="J254" i="3"/>
  <c r="BI253" i="3"/>
  <c r="BH253" i="3"/>
  <c r="BG253" i="3"/>
  <c r="BF253" i="3"/>
  <c r="T253" i="3"/>
  <c r="R253" i="3"/>
  <c r="P253" i="3"/>
  <c r="BK253" i="3"/>
  <c r="J253" i="3"/>
  <c r="BE253" i="3" s="1"/>
  <c r="BI252" i="3"/>
  <c r="BH252" i="3"/>
  <c r="BG252" i="3"/>
  <c r="BF252" i="3"/>
  <c r="T252" i="3"/>
  <c r="R252" i="3"/>
  <c r="P252" i="3"/>
  <c r="BK252" i="3"/>
  <c r="J252" i="3"/>
  <c r="BE252" i="3" s="1"/>
  <c r="BI250" i="3"/>
  <c r="BH250" i="3"/>
  <c r="BG250" i="3"/>
  <c r="BF250" i="3"/>
  <c r="T250" i="3"/>
  <c r="R250" i="3"/>
  <c r="P250" i="3"/>
  <c r="BK250" i="3"/>
  <c r="J250" i="3"/>
  <c r="BE250" i="3" s="1"/>
  <c r="BI248" i="3"/>
  <c r="BH248" i="3"/>
  <c r="BG248" i="3"/>
  <c r="BF248" i="3"/>
  <c r="BE248" i="3"/>
  <c r="T248" i="3"/>
  <c r="R248" i="3"/>
  <c r="P248" i="3"/>
  <c r="BK248" i="3"/>
  <c r="J248" i="3"/>
  <c r="BI247" i="3"/>
  <c r="BH247" i="3"/>
  <c r="BG247" i="3"/>
  <c r="BF247" i="3"/>
  <c r="T247" i="3"/>
  <c r="R247" i="3"/>
  <c r="P247" i="3"/>
  <c r="BK247" i="3"/>
  <c r="J247" i="3"/>
  <c r="BE247" i="3" s="1"/>
  <c r="BI246" i="3"/>
  <c r="BH246" i="3"/>
  <c r="BG246" i="3"/>
  <c r="BF246" i="3"/>
  <c r="T246" i="3"/>
  <c r="R246" i="3"/>
  <c r="P246" i="3"/>
  <c r="BK246" i="3"/>
  <c r="J246" i="3"/>
  <c r="BE246" i="3" s="1"/>
  <c r="BI245" i="3"/>
  <c r="BH245" i="3"/>
  <c r="BG245" i="3"/>
  <c r="BF245" i="3"/>
  <c r="T245" i="3"/>
  <c r="R245" i="3"/>
  <c r="P245" i="3"/>
  <c r="BK245" i="3"/>
  <c r="J245" i="3"/>
  <c r="BE245" i="3" s="1"/>
  <c r="BI244" i="3"/>
  <c r="BH244" i="3"/>
  <c r="BG244" i="3"/>
  <c r="BF244" i="3"/>
  <c r="BE244" i="3"/>
  <c r="T244" i="3"/>
  <c r="R244" i="3"/>
  <c r="P244" i="3"/>
  <c r="BK244" i="3"/>
  <c r="J244" i="3"/>
  <c r="BI243" i="3"/>
  <c r="BH243" i="3"/>
  <c r="BG243" i="3"/>
  <c r="BF243" i="3"/>
  <c r="T243" i="3"/>
  <c r="R243" i="3"/>
  <c r="P243" i="3"/>
  <c r="BK243" i="3"/>
  <c r="J243" i="3"/>
  <c r="BE243" i="3" s="1"/>
  <c r="BI242" i="3"/>
  <c r="BH242" i="3"/>
  <c r="BG242" i="3"/>
  <c r="BF242" i="3"/>
  <c r="T242" i="3"/>
  <c r="R242" i="3"/>
  <c r="P242" i="3"/>
  <c r="BK242" i="3"/>
  <c r="J242" i="3"/>
  <c r="BE242" i="3" s="1"/>
  <c r="BI241" i="3"/>
  <c r="BH241" i="3"/>
  <c r="BG241" i="3"/>
  <c r="BF241" i="3"/>
  <c r="T241" i="3"/>
  <c r="R241" i="3"/>
  <c r="P241" i="3"/>
  <c r="BK241" i="3"/>
  <c r="J241" i="3"/>
  <c r="BE241" i="3" s="1"/>
  <c r="BI240" i="3"/>
  <c r="BH240" i="3"/>
  <c r="BG240" i="3"/>
  <c r="BF240" i="3"/>
  <c r="BE240" i="3"/>
  <c r="T240" i="3"/>
  <c r="R240" i="3"/>
  <c r="P240" i="3"/>
  <c r="BK240" i="3"/>
  <c r="J240" i="3"/>
  <c r="BI239" i="3"/>
  <c r="BH239" i="3"/>
  <c r="BG239" i="3"/>
  <c r="BF239" i="3"/>
  <c r="T239" i="3"/>
  <c r="R239" i="3"/>
  <c r="P239" i="3"/>
  <c r="BK239" i="3"/>
  <c r="J239" i="3"/>
  <c r="BE239" i="3" s="1"/>
  <c r="BI238" i="3"/>
  <c r="BH238" i="3"/>
  <c r="BG238" i="3"/>
  <c r="BF238" i="3"/>
  <c r="BE238" i="3"/>
  <c r="T238" i="3"/>
  <c r="R238" i="3"/>
  <c r="P238" i="3"/>
  <c r="BK238" i="3"/>
  <c r="J238" i="3"/>
  <c r="BI236" i="3"/>
  <c r="BH236" i="3"/>
  <c r="BG236" i="3"/>
  <c r="BF236" i="3"/>
  <c r="BE236" i="3"/>
  <c r="T236" i="3"/>
  <c r="R236" i="3"/>
  <c r="P236" i="3"/>
  <c r="BK236" i="3"/>
  <c r="J236" i="3"/>
  <c r="BI234" i="3"/>
  <c r="BH234" i="3"/>
  <c r="BG234" i="3"/>
  <c r="BF234" i="3"/>
  <c r="BE234" i="3"/>
  <c r="T234" i="3"/>
  <c r="R234" i="3"/>
  <c r="P234" i="3"/>
  <c r="BK234" i="3"/>
  <c r="J234" i="3"/>
  <c r="BI232" i="3"/>
  <c r="BH232" i="3"/>
  <c r="BG232" i="3"/>
  <c r="BF232" i="3"/>
  <c r="BE232" i="3"/>
  <c r="T232" i="3"/>
  <c r="R232" i="3"/>
  <c r="P232" i="3"/>
  <c r="BK232" i="3"/>
  <c r="J232" i="3"/>
  <c r="BI230" i="3"/>
  <c r="BH230" i="3"/>
  <c r="BG230" i="3"/>
  <c r="BF230" i="3"/>
  <c r="BE230" i="3"/>
  <c r="T230" i="3"/>
  <c r="R230" i="3"/>
  <c r="P230" i="3"/>
  <c r="BK230" i="3"/>
  <c r="J230" i="3"/>
  <c r="BI228" i="3"/>
  <c r="BH228" i="3"/>
  <c r="BG228" i="3"/>
  <c r="BF228" i="3"/>
  <c r="BE228" i="3"/>
  <c r="T228" i="3"/>
  <c r="T227" i="3" s="1"/>
  <c r="R228" i="3"/>
  <c r="R227" i="3" s="1"/>
  <c r="P228" i="3"/>
  <c r="P227" i="3" s="1"/>
  <c r="BK228" i="3"/>
  <c r="BK227" i="3" s="1"/>
  <c r="J227" i="3" s="1"/>
  <c r="J64" i="3" s="1"/>
  <c r="J228" i="3"/>
  <c r="BI226" i="3"/>
  <c r="BH226" i="3"/>
  <c r="BG226" i="3"/>
  <c r="BF226" i="3"/>
  <c r="T226" i="3"/>
  <c r="R226" i="3"/>
  <c r="P226" i="3"/>
  <c r="BK226" i="3"/>
  <c r="J226" i="3"/>
  <c r="BE226" i="3" s="1"/>
  <c r="BI221" i="3"/>
  <c r="BH221" i="3"/>
  <c r="BG221" i="3"/>
  <c r="BF221" i="3"/>
  <c r="T221" i="3"/>
  <c r="R221" i="3"/>
  <c r="P221" i="3"/>
  <c r="BK221" i="3"/>
  <c r="J221" i="3"/>
  <c r="BE221" i="3" s="1"/>
  <c r="BI216" i="3"/>
  <c r="BH216" i="3"/>
  <c r="BG216" i="3"/>
  <c r="BF216" i="3"/>
  <c r="T216" i="3"/>
  <c r="R216" i="3"/>
  <c r="P216" i="3"/>
  <c r="BK216" i="3"/>
  <c r="J216" i="3"/>
  <c r="BE216" i="3" s="1"/>
  <c r="BI215" i="3"/>
  <c r="BH215" i="3"/>
  <c r="BG215" i="3"/>
  <c r="BF215" i="3"/>
  <c r="T215" i="3"/>
  <c r="R215" i="3"/>
  <c r="P215" i="3"/>
  <c r="BK215" i="3"/>
  <c r="J215" i="3"/>
  <c r="BE215" i="3" s="1"/>
  <c r="BI214" i="3"/>
  <c r="BH214" i="3"/>
  <c r="BG214" i="3"/>
  <c r="BF214" i="3"/>
  <c r="T214" i="3"/>
  <c r="R214" i="3"/>
  <c r="P214" i="3"/>
  <c r="BK214" i="3"/>
  <c r="J214" i="3"/>
  <c r="BE214" i="3" s="1"/>
  <c r="BI213" i="3"/>
  <c r="BH213" i="3"/>
  <c r="BG213" i="3"/>
  <c r="BF213" i="3"/>
  <c r="T213" i="3"/>
  <c r="R213" i="3"/>
  <c r="P213" i="3"/>
  <c r="BK213" i="3"/>
  <c r="J213" i="3"/>
  <c r="BE213" i="3" s="1"/>
  <c r="BI212" i="3"/>
  <c r="BH212" i="3"/>
  <c r="BG212" i="3"/>
  <c r="BF212" i="3"/>
  <c r="T212" i="3"/>
  <c r="R212" i="3"/>
  <c r="P212" i="3"/>
  <c r="BK212" i="3"/>
  <c r="J212" i="3"/>
  <c r="BE212" i="3" s="1"/>
  <c r="BI205" i="3"/>
  <c r="BH205" i="3"/>
  <c r="BG205" i="3"/>
  <c r="BF205" i="3"/>
  <c r="BE205" i="3"/>
  <c r="T205" i="3"/>
  <c r="T204" i="3" s="1"/>
  <c r="R205" i="3"/>
  <c r="R204" i="3" s="1"/>
  <c r="P205" i="3"/>
  <c r="P204" i="3" s="1"/>
  <c r="BK205" i="3"/>
  <c r="BK204" i="3" s="1"/>
  <c r="J204" i="3" s="1"/>
  <c r="J63" i="3" s="1"/>
  <c r="J205" i="3"/>
  <c r="BI200" i="3"/>
  <c r="BH200" i="3"/>
  <c r="BG200" i="3"/>
  <c r="BF200" i="3"/>
  <c r="T200" i="3"/>
  <c r="R200" i="3"/>
  <c r="P200" i="3"/>
  <c r="BK200" i="3"/>
  <c r="J200" i="3"/>
  <c r="BE200" i="3" s="1"/>
  <c r="BI198" i="3"/>
  <c r="BH198" i="3"/>
  <c r="BG198" i="3"/>
  <c r="BF198" i="3"/>
  <c r="T198" i="3"/>
  <c r="R198" i="3"/>
  <c r="P198" i="3"/>
  <c r="BK198" i="3"/>
  <c r="J198" i="3"/>
  <c r="BE198" i="3" s="1"/>
  <c r="BI193" i="3"/>
  <c r="BH193" i="3"/>
  <c r="BG193" i="3"/>
  <c r="BF193" i="3"/>
  <c r="T193" i="3"/>
  <c r="R193" i="3"/>
  <c r="P193" i="3"/>
  <c r="BK193" i="3"/>
  <c r="J193" i="3"/>
  <c r="BE193" i="3" s="1"/>
  <c r="BI191" i="3"/>
  <c r="BH191" i="3"/>
  <c r="BG191" i="3"/>
  <c r="BF191" i="3"/>
  <c r="BE191" i="3"/>
  <c r="T191" i="3"/>
  <c r="R191" i="3"/>
  <c r="P191" i="3"/>
  <c r="BK191" i="3"/>
  <c r="J191" i="3"/>
  <c r="BI169" i="3"/>
  <c r="BH169" i="3"/>
  <c r="BG169" i="3"/>
  <c r="BF169" i="3"/>
  <c r="BE169" i="3"/>
  <c r="T169" i="3"/>
  <c r="R169" i="3"/>
  <c r="P169" i="3"/>
  <c r="BK169" i="3"/>
  <c r="J169" i="3"/>
  <c r="BI167" i="3"/>
  <c r="BH167" i="3"/>
  <c r="BG167" i="3"/>
  <c r="BF167" i="3"/>
  <c r="BE167" i="3"/>
  <c r="T167" i="3"/>
  <c r="R167" i="3"/>
  <c r="P167" i="3"/>
  <c r="BK167" i="3"/>
  <c r="J167" i="3"/>
  <c r="BI165" i="3"/>
  <c r="BH165" i="3"/>
  <c r="BG165" i="3"/>
  <c r="BF165" i="3"/>
  <c r="BE165" i="3"/>
  <c r="T165" i="3"/>
  <c r="R165" i="3"/>
  <c r="P165" i="3"/>
  <c r="BK165" i="3"/>
  <c r="J165" i="3"/>
  <c r="BI162" i="3"/>
  <c r="BH162" i="3"/>
  <c r="BG162" i="3"/>
  <c r="BF162" i="3"/>
  <c r="BE162" i="3"/>
  <c r="T162" i="3"/>
  <c r="R162" i="3"/>
  <c r="P162" i="3"/>
  <c r="BK162" i="3"/>
  <c r="J162" i="3"/>
  <c r="BI157" i="3"/>
  <c r="BH157" i="3"/>
  <c r="BG157" i="3"/>
  <c r="BF157" i="3"/>
  <c r="BE157" i="3"/>
  <c r="T157" i="3"/>
  <c r="R157" i="3"/>
  <c r="P157" i="3"/>
  <c r="BK157" i="3"/>
  <c r="J157" i="3"/>
  <c r="BI152" i="3"/>
  <c r="BH152" i="3"/>
  <c r="BG152" i="3"/>
  <c r="BF152" i="3"/>
  <c r="BE152" i="3"/>
  <c r="T152" i="3"/>
  <c r="R152" i="3"/>
  <c r="P152" i="3"/>
  <c r="BK152" i="3"/>
  <c r="J152" i="3"/>
  <c r="BI151" i="3"/>
  <c r="BH151" i="3"/>
  <c r="BG151" i="3"/>
  <c r="BF151" i="3"/>
  <c r="BE151" i="3"/>
  <c r="T151" i="3"/>
  <c r="R151" i="3"/>
  <c r="P151" i="3"/>
  <c r="BK151" i="3"/>
  <c r="J151" i="3"/>
  <c r="BI150" i="3"/>
  <c r="BH150" i="3"/>
  <c r="BG150" i="3"/>
  <c r="BF150" i="3"/>
  <c r="BE150" i="3"/>
  <c r="T150" i="3"/>
  <c r="R150" i="3"/>
  <c r="P150" i="3"/>
  <c r="BK150" i="3"/>
  <c r="J150" i="3"/>
  <c r="BI144" i="3"/>
  <c r="BH144" i="3"/>
  <c r="BG144" i="3"/>
  <c r="BF144" i="3"/>
  <c r="BE144" i="3"/>
  <c r="T144" i="3"/>
  <c r="R144" i="3"/>
  <c r="P144" i="3"/>
  <c r="BK144" i="3"/>
  <c r="J144" i="3"/>
  <c r="BI137" i="3"/>
  <c r="BH137" i="3"/>
  <c r="BG137" i="3"/>
  <c r="BF137" i="3"/>
  <c r="BE137" i="3"/>
  <c r="T137" i="3"/>
  <c r="R137" i="3"/>
  <c r="P137" i="3"/>
  <c r="BK137" i="3"/>
  <c r="J137" i="3"/>
  <c r="BI132" i="3"/>
  <c r="BH132" i="3"/>
  <c r="BG132" i="3"/>
  <c r="BF132" i="3"/>
  <c r="BE132" i="3"/>
  <c r="T132" i="3"/>
  <c r="R132" i="3"/>
  <c r="P132" i="3"/>
  <c r="BK132" i="3"/>
  <c r="J132" i="3"/>
  <c r="BI130" i="3"/>
  <c r="BH130" i="3"/>
  <c r="BG130" i="3"/>
  <c r="BF130" i="3"/>
  <c r="BE130" i="3"/>
  <c r="T130" i="3"/>
  <c r="R130" i="3"/>
  <c r="P130" i="3"/>
  <c r="BK130" i="3"/>
  <c r="J130" i="3"/>
  <c r="BI128" i="3"/>
  <c r="BH128" i="3"/>
  <c r="BG128" i="3"/>
  <c r="BF128" i="3"/>
  <c r="BE128" i="3"/>
  <c r="T128" i="3"/>
  <c r="R128" i="3"/>
  <c r="P128" i="3"/>
  <c r="BK128" i="3"/>
  <c r="J128" i="3"/>
  <c r="BI126" i="3"/>
  <c r="BH126" i="3"/>
  <c r="BG126" i="3"/>
  <c r="BF126" i="3"/>
  <c r="BE126" i="3"/>
  <c r="T126" i="3"/>
  <c r="R126" i="3"/>
  <c r="P126" i="3"/>
  <c r="BK126" i="3"/>
  <c r="J126" i="3"/>
  <c r="BI112" i="3"/>
  <c r="BH112" i="3"/>
  <c r="BG112" i="3"/>
  <c r="BF112" i="3"/>
  <c r="BE112" i="3"/>
  <c r="T112" i="3"/>
  <c r="R112" i="3"/>
  <c r="P112" i="3"/>
  <c r="BK112" i="3"/>
  <c r="J112" i="3"/>
  <c r="BI110" i="3"/>
  <c r="BH110" i="3"/>
  <c r="BG110" i="3"/>
  <c r="BF110" i="3"/>
  <c r="BE110" i="3"/>
  <c r="T110" i="3"/>
  <c r="R110" i="3"/>
  <c r="P110" i="3"/>
  <c r="BK110" i="3"/>
  <c r="J110" i="3"/>
  <c r="BI106" i="3"/>
  <c r="BH106" i="3"/>
  <c r="BG106" i="3"/>
  <c r="BF106" i="3"/>
  <c r="BE106" i="3"/>
  <c r="T106" i="3"/>
  <c r="R106" i="3"/>
  <c r="P106" i="3"/>
  <c r="BK106" i="3"/>
  <c r="J106" i="3"/>
  <c r="BI104" i="3"/>
  <c r="BH104" i="3"/>
  <c r="BG104" i="3"/>
  <c r="BF104" i="3"/>
  <c r="BE104" i="3"/>
  <c r="T104" i="3"/>
  <c r="R104" i="3"/>
  <c r="P104" i="3"/>
  <c r="BK104" i="3"/>
  <c r="J104" i="3"/>
  <c r="BI100" i="3"/>
  <c r="BH100" i="3"/>
  <c r="BG100" i="3"/>
  <c r="BF100" i="3"/>
  <c r="BE100" i="3"/>
  <c r="T100" i="3"/>
  <c r="R100" i="3"/>
  <c r="P100" i="3"/>
  <c r="BK100" i="3"/>
  <c r="J100" i="3"/>
  <c r="BI98" i="3"/>
  <c r="BH98" i="3"/>
  <c r="BG98" i="3"/>
  <c r="BF98" i="3"/>
  <c r="BE98" i="3"/>
  <c r="T98" i="3"/>
  <c r="R98" i="3"/>
  <c r="P98" i="3"/>
  <c r="BK98" i="3"/>
  <c r="J98" i="3"/>
  <c r="BI96" i="3"/>
  <c r="BH96" i="3"/>
  <c r="BG96" i="3"/>
  <c r="BF96" i="3"/>
  <c r="BE96" i="3"/>
  <c r="T96" i="3"/>
  <c r="R96" i="3"/>
  <c r="P96" i="3"/>
  <c r="BK96" i="3"/>
  <c r="J96" i="3"/>
  <c r="BI94" i="3"/>
  <c r="BH94" i="3"/>
  <c r="BG94" i="3"/>
  <c r="BF94" i="3"/>
  <c r="BE94" i="3"/>
  <c r="T94" i="3"/>
  <c r="R94" i="3"/>
  <c r="P94" i="3"/>
  <c r="BK94" i="3"/>
  <c r="J94" i="3"/>
  <c r="BI93" i="3"/>
  <c r="BH93" i="3"/>
  <c r="BG93" i="3"/>
  <c r="BF93" i="3"/>
  <c r="BE93" i="3"/>
  <c r="T93" i="3"/>
  <c r="R93" i="3"/>
  <c r="P93" i="3"/>
  <c r="BK93" i="3"/>
  <c r="J93" i="3"/>
  <c r="BI92" i="3"/>
  <c r="F36" i="3" s="1"/>
  <c r="BD54" i="1" s="1"/>
  <c r="BH92" i="3"/>
  <c r="F35" i="3" s="1"/>
  <c r="BC54" i="1" s="1"/>
  <c r="BG92" i="3"/>
  <c r="F34" i="3" s="1"/>
  <c r="BB54" i="1" s="1"/>
  <c r="BF92" i="3"/>
  <c r="J33" i="3" s="1"/>
  <c r="AW54" i="1" s="1"/>
  <c r="BE92" i="3"/>
  <c r="J32" i="3" s="1"/>
  <c r="AV54" i="1" s="1"/>
  <c r="AT54" i="1" s="1"/>
  <c r="T92" i="3"/>
  <c r="T91" i="3" s="1"/>
  <c r="T90" i="3" s="1"/>
  <c r="T89" i="3" s="1"/>
  <c r="R92" i="3"/>
  <c r="R91" i="3" s="1"/>
  <c r="R90" i="3" s="1"/>
  <c r="R89" i="3" s="1"/>
  <c r="P92" i="3"/>
  <c r="P91" i="3" s="1"/>
  <c r="BK92" i="3"/>
  <c r="BK91" i="3" s="1"/>
  <c r="J92" i="3"/>
  <c r="J85" i="3"/>
  <c r="F85" i="3"/>
  <c r="F83" i="3"/>
  <c r="E81" i="3"/>
  <c r="E77" i="3"/>
  <c r="J55" i="3"/>
  <c r="F55" i="3"/>
  <c r="F53" i="3"/>
  <c r="E51" i="3"/>
  <c r="J20" i="3"/>
  <c r="E20" i="3"/>
  <c r="F56" i="3" s="1"/>
  <c r="J19" i="3"/>
  <c r="J14" i="3"/>
  <c r="J53" i="3" s="1"/>
  <c r="E7" i="3"/>
  <c r="E47" i="3" s="1"/>
  <c r="BK284" i="2"/>
  <c r="J284" i="2" s="1"/>
  <c r="J66" i="2" s="1"/>
  <c r="AY53" i="1"/>
  <c r="AX53" i="1"/>
  <c r="BI285" i="2"/>
  <c r="BH285" i="2"/>
  <c r="BG285" i="2"/>
  <c r="BF285" i="2"/>
  <c r="T285" i="2"/>
  <c r="T284" i="2" s="1"/>
  <c r="R285" i="2"/>
  <c r="R284" i="2" s="1"/>
  <c r="P285" i="2"/>
  <c r="P284" i="2" s="1"/>
  <c r="BK285" i="2"/>
  <c r="J285" i="2"/>
  <c r="BE285" i="2" s="1"/>
  <c r="BI283" i="2"/>
  <c r="BH283" i="2"/>
  <c r="BG283" i="2"/>
  <c r="BF283" i="2"/>
  <c r="BE283" i="2"/>
  <c r="T283" i="2"/>
  <c r="R283" i="2"/>
  <c r="P283" i="2"/>
  <c r="BK283" i="2"/>
  <c r="J283" i="2"/>
  <c r="BI282" i="2"/>
  <c r="BH282" i="2"/>
  <c r="BG282" i="2"/>
  <c r="BF282" i="2"/>
  <c r="BE282" i="2"/>
  <c r="T282" i="2"/>
  <c r="R282" i="2"/>
  <c r="P282" i="2"/>
  <c r="BK282" i="2"/>
  <c r="J282" i="2"/>
  <c r="BI281" i="2"/>
  <c r="BH281" i="2"/>
  <c r="BG281" i="2"/>
  <c r="BF281" i="2"/>
  <c r="BE281" i="2"/>
  <c r="T281" i="2"/>
  <c r="R281" i="2"/>
  <c r="P281" i="2"/>
  <c r="BK281" i="2"/>
  <c r="J281" i="2"/>
  <c r="BI280" i="2"/>
  <c r="BH280" i="2"/>
  <c r="BG280" i="2"/>
  <c r="BF280" i="2"/>
  <c r="BE280" i="2"/>
  <c r="T280" i="2"/>
  <c r="R280" i="2"/>
  <c r="P280" i="2"/>
  <c r="BK280" i="2"/>
  <c r="J280" i="2"/>
  <c r="BI279" i="2"/>
  <c r="BH279" i="2"/>
  <c r="BG279" i="2"/>
  <c r="BF279" i="2"/>
  <c r="BE279" i="2"/>
  <c r="T279" i="2"/>
  <c r="R279" i="2"/>
  <c r="P279" i="2"/>
  <c r="BK279" i="2"/>
  <c r="J279" i="2"/>
  <c r="BI278" i="2"/>
  <c r="BH278" i="2"/>
  <c r="BG278" i="2"/>
  <c r="BF278" i="2"/>
  <c r="BE278" i="2"/>
  <c r="T278" i="2"/>
  <c r="R278" i="2"/>
  <c r="P278" i="2"/>
  <c r="BK278" i="2"/>
  <c r="J278" i="2"/>
  <c r="BI277" i="2"/>
  <c r="BH277" i="2"/>
  <c r="BG277" i="2"/>
  <c r="BF277" i="2"/>
  <c r="BE277" i="2"/>
  <c r="T277" i="2"/>
  <c r="R277" i="2"/>
  <c r="P277" i="2"/>
  <c r="BK277" i="2"/>
  <c r="J277" i="2"/>
  <c r="BI276" i="2"/>
  <c r="BH276" i="2"/>
  <c r="BG276" i="2"/>
  <c r="BF276" i="2"/>
  <c r="BE276" i="2"/>
  <c r="T276" i="2"/>
  <c r="R276" i="2"/>
  <c r="P276" i="2"/>
  <c r="BK276" i="2"/>
  <c r="J276" i="2"/>
  <c r="BI275" i="2"/>
  <c r="BH275" i="2"/>
  <c r="BG275" i="2"/>
  <c r="BF275" i="2"/>
  <c r="BE275" i="2"/>
  <c r="T275" i="2"/>
  <c r="R275" i="2"/>
  <c r="P275" i="2"/>
  <c r="BK275" i="2"/>
  <c r="J275" i="2"/>
  <c r="BI274" i="2"/>
  <c r="BH274" i="2"/>
  <c r="BG274" i="2"/>
  <c r="BF274" i="2"/>
  <c r="BE274" i="2"/>
  <c r="T274" i="2"/>
  <c r="R274" i="2"/>
  <c r="P274" i="2"/>
  <c r="BK274" i="2"/>
  <c r="J274" i="2"/>
  <c r="BI273" i="2"/>
  <c r="BH273" i="2"/>
  <c r="BG273" i="2"/>
  <c r="BF273" i="2"/>
  <c r="BE273" i="2"/>
  <c r="T273" i="2"/>
  <c r="R273" i="2"/>
  <c r="P273" i="2"/>
  <c r="BK273" i="2"/>
  <c r="J273" i="2"/>
  <c r="BI272" i="2"/>
  <c r="BH272" i="2"/>
  <c r="BG272" i="2"/>
  <c r="BF272" i="2"/>
  <c r="BE272" i="2"/>
  <c r="T272" i="2"/>
  <c r="R272" i="2"/>
  <c r="P272" i="2"/>
  <c r="BK272" i="2"/>
  <c r="J272" i="2"/>
  <c r="BI271" i="2"/>
  <c r="BH271" i="2"/>
  <c r="BG271" i="2"/>
  <c r="BF271" i="2"/>
  <c r="BE271" i="2"/>
  <c r="T271" i="2"/>
  <c r="R271" i="2"/>
  <c r="P271" i="2"/>
  <c r="BK271" i="2"/>
  <c r="J271" i="2"/>
  <c r="BI270" i="2"/>
  <c r="BH270" i="2"/>
  <c r="BG270" i="2"/>
  <c r="BF270" i="2"/>
  <c r="BE270" i="2"/>
  <c r="T270" i="2"/>
  <c r="R270" i="2"/>
  <c r="P270" i="2"/>
  <c r="BK270" i="2"/>
  <c r="J270" i="2"/>
  <c r="BI269" i="2"/>
  <c r="BH269" i="2"/>
  <c r="BG269" i="2"/>
  <c r="BF269" i="2"/>
  <c r="BE269" i="2"/>
  <c r="T269" i="2"/>
  <c r="R269" i="2"/>
  <c r="P269" i="2"/>
  <c r="BK269" i="2"/>
  <c r="J269" i="2"/>
  <c r="BI268" i="2"/>
  <c r="BH268" i="2"/>
  <c r="BG268" i="2"/>
  <c r="BF268" i="2"/>
  <c r="BE268" i="2"/>
  <c r="T268" i="2"/>
  <c r="R268" i="2"/>
  <c r="P268" i="2"/>
  <c r="BK268" i="2"/>
  <c r="J268" i="2"/>
  <c r="BI267" i="2"/>
  <c r="BH267" i="2"/>
  <c r="BG267" i="2"/>
  <c r="BF267" i="2"/>
  <c r="BE267" i="2"/>
  <c r="T267" i="2"/>
  <c r="R267" i="2"/>
  <c r="P267" i="2"/>
  <c r="BK267" i="2"/>
  <c r="J267" i="2"/>
  <c r="BI265" i="2"/>
  <c r="BH265" i="2"/>
  <c r="BG265" i="2"/>
  <c r="BF265" i="2"/>
  <c r="BE265" i="2"/>
  <c r="T265" i="2"/>
  <c r="R265" i="2"/>
  <c r="P265" i="2"/>
  <c r="BK265" i="2"/>
  <c r="J265" i="2"/>
  <c r="BI257" i="2"/>
  <c r="BH257" i="2"/>
  <c r="BG257" i="2"/>
  <c r="BF257" i="2"/>
  <c r="BE257" i="2"/>
  <c r="T257" i="2"/>
  <c r="R257" i="2"/>
  <c r="P257" i="2"/>
  <c r="BK257" i="2"/>
  <c r="J257" i="2"/>
  <c r="BI255" i="2"/>
  <c r="BH255" i="2"/>
  <c r="BG255" i="2"/>
  <c r="BF255" i="2"/>
  <c r="BE255" i="2"/>
  <c r="T255" i="2"/>
  <c r="R255" i="2"/>
  <c r="P255" i="2"/>
  <c r="BK255" i="2"/>
  <c r="J255" i="2"/>
  <c r="BI253" i="2"/>
  <c r="BH253" i="2"/>
  <c r="BG253" i="2"/>
  <c r="BF253" i="2"/>
  <c r="BE253" i="2"/>
  <c r="T253" i="2"/>
  <c r="T252" i="2" s="1"/>
  <c r="R253" i="2"/>
  <c r="R252" i="2" s="1"/>
  <c r="P253" i="2"/>
  <c r="P252" i="2" s="1"/>
  <c r="BK253" i="2"/>
  <c r="BK252" i="2" s="1"/>
  <c r="J252" i="2" s="1"/>
  <c r="J65" i="2" s="1"/>
  <c r="J253" i="2"/>
  <c r="BI251" i="2"/>
  <c r="BH251" i="2"/>
  <c r="BG251" i="2"/>
  <c r="BF251" i="2"/>
  <c r="T251" i="2"/>
  <c r="R251" i="2"/>
  <c r="P251" i="2"/>
  <c r="BK251" i="2"/>
  <c r="J251" i="2"/>
  <c r="BE251" i="2" s="1"/>
  <c r="BI249" i="2"/>
  <c r="BH249" i="2"/>
  <c r="BG249" i="2"/>
  <c r="BF249" i="2"/>
  <c r="T249" i="2"/>
  <c r="R249" i="2"/>
  <c r="P249" i="2"/>
  <c r="BK249" i="2"/>
  <c r="J249" i="2"/>
  <c r="BE249" i="2" s="1"/>
  <c r="BI247" i="2"/>
  <c r="BH247" i="2"/>
  <c r="BG247" i="2"/>
  <c r="BF247" i="2"/>
  <c r="T247" i="2"/>
  <c r="R247" i="2"/>
  <c r="P247" i="2"/>
  <c r="BK247" i="2"/>
  <c r="J247" i="2"/>
  <c r="BE247" i="2" s="1"/>
  <c r="BI246" i="2"/>
  <c r="BH246" i="2"/>
  <c r="BG246" i="2"/>
  <c r="BF246" i="2"/>
  <c r="T246" i="2"/>
  <c r="R246" i="2"/>
  <c r="P246" i="2"/>
  <c r="BK246" i="2"/>
  <c r="J246" i="2"/>
  <c r="BE246" i="2" s="1"/>
  <c r="BI245" i="2"/>
  <c r="BH245" i="2"/>
  <c r="BG245" i="2"/>
  <c r="BF245" i="2"/>
  <c r="T245" i="2"/>
  <c r="R245" i="2"/>
  <c r="P245" i="2"/>
  <c r="BK245" i="2"/>
  <c r="J245" i="2"/>
  <c r="BE245" i="2" s="1"/>
  <c r="BI244" i="2"/>
  <c r="BH244" i="2"/>
  <c r="BG244" i="2"/>
  <c r="BF244" i="2"/>
  <c r="T244" i="2"/>
  <c r="R244" i="2"/>
  <c r="P244" i="2"/>
  <c r="BK244" i="2"/>
  <c r="J244" i="2"/>
  <c r="BE244" i="2" s="1"/>
  <c r="BI239" i="2"/>
  <c r="BH239" i="2"/>
  <c r="BG239" i="2"/>
  <c r="BF239" i="2"/>
  <c r="T239" i="2"/>
  <c r="T238" i="2" s="1"/>
  <c r="R239" i="2"/>
  <c r="R238" i="2" s="1"/>
  <c r="P239" i="2"/>
  <c r="P238" i="2" s="1"/>
  <c r="BK239" i="2"/>
  <c r="BK238" i="2" s="1"/>
  <c r="J238" i="2" s="1"/>
  <c r="J64" i="2" s="1"/>
  <c r="J239" i="2"/>
  <c r="BE239" i="2" s="1"/>
  <c r="BI236" i="2"/>
  <c r="BH236" i="2"/>
  <c r="BG236" i="2"/>
  <c r="BF236" i="2"/>
  <c r="BE236" i="2"/>
  <c r="T236" i="2"/>
  <c r="T235" i="2" s="1"/>
  <c r="R236" i="2"/>
  <c r="R235" i="2" s="1"/>
  <c r="P236" i="2"/>
  <c r="P235" i="2" s="1"/>
  <c r="BK236" i="2"/>
  <c r="BK235" i="2" s="1"/>
  <c r="J235" i="2" s="1"/>
  <c r="J63" i="2" s="1"/>
  <c r="J236" i="2"/>
  <c r="BI233" i="2"/>
  <c r="BH233" i="2"/>
  <c r="BG233" i="2"/>
  <c r="BF233" i="2"/>
  <c r="T233" i="2"/>
  <c r="R233" i="2"/>
  <c r="P233" i="2"/>
  <c r="BK233" i="2"/>
  <c r="J233" i="2"/>
  <c r="BE233" i="2" s="1"/>
  <c r="BI231" i="2"/>
  <c r="BH231" i="2"/>
  <c r="BG231" i="2"/>
  <c r="BF231" i="2"/>
  <c r="T231" i="2"/>
  <c r="R231" i="2"/>
  <c r="P231" i="2"/>
  <c r="BK231" i="2"/>
  <c r="J231" i="2"/>
  <c r="BE231" i="2" s="1"/>
  <c r="BI227" i="2"/>
  <c r="BH227" i="2"/>
  <c r="BG227" i="2"/>
  <c r="BF227" i="2"/>
  <c r="T227" i="2"/>
  <c r="R227" i="2"/>
  <c r="P227" i="2"/>
  <c r="BK227" i="2"/>
  <c r="J227" i="2"/>
  <c r="BE227" i="2" s="1"/>
  <c r="BI225" i="2"/>
  <c r="BH225" i="2"/>
  <c r="BG225" i="2"/>
  <c r="BF225" i="2"/>
  <c r="T225" i="2"/>
  <c r="R225" i="2"/>
  <c r="P225" i="2"/>
  <c r="BK225" i="2"/>
  <c r="J225" i="2"/>
  <c r="BE225" i="2" s="1"/>
  <c r="BI189" i="2"/>
  <c r="BH189" i="2"/>
  <c r="BG189" i="2"/>
  <c r="BF189" i="2"/>
  <c r="T189" i="2"/>
  <c r="R189" i="2"/>
  <c r="P189" i="2"/>
  <c r="BK189" i="2"/>
  <c r="J189" i="2"/>
  <c r="BE189" i="2" s="1"/>
  <c r="BI187" i="2"/>
  <c r="BH187" i="2"/>
  <c r="BG187" i="2"/>
  <c r="BF187" i="2"/>
  <c r="T187" i="2"/>
  <c r="R187" i="2"/>
  <c r="P187" i="2"/>
  <c r="BK187" i="2"/>
  <c r="J187" i="2"/>
  <c r="BE187" i="2" s="1"/>
  <c r="BI183" i="2"/>
  <c r="BH183" i="2"/>
  <c r="BG183" i="2"/>
  <c r="BF183" i="2"/>
  <c r="T183" i="2"/>
  <c r="R183" i="2"/>
  <c r="P183" i="2"/>
  <c r="BK183" i="2"/>
  <c r="J183" i="2"/>
  <c r="BE183" i="2" s="1"/>
  <c r="BI181" i="2"/>
  <c r="BH181" i="2"/>
  <c r="BG181" i="2"/>
  <c r="BF181" i="2"/>
  <c r="T181" i="2"/>
  <c r="R181" i="2"/>
  <c r="P181" i="2"/>
  <c r="BK181" i="2"/>
  <c r="J181" i="2"/>
  <c r="BE181" i="2" s="1"/>
  <c r="BI178" i="2"/>
  <c r="BH178" i="2"/>
  <c r="BG178" i="2"/>
  <c r="BF178" i="2"/>
  <c r="T178" i="2"/>
  <c r="R178" i="2"/>
  <c r="P178" i="2"/>
  <c r="BK178" i="2"/>
  <c r="J178" i="2"/>
  <c r="BE178" i="2" s="1"/>
  <c r="BI174" i="2"/>
  <c r="BH174" i="2"/>
  <c r="BG174" i="2"/>
  <c r="BF174" i="2"/>
  <c r="T174" i="2"/>
  <c r="R174" i="2"/>
  <c r="P174" i="2"/>
  <c r="BK174" i="2"/>
  <c r="J174" i="2"/>
  <c r="BE174" i="2" s="1"/>
  <c r="BI168" i="2"/>
  <c r="BH168" i="2"/>
  <c r="BG168" i="2"/>
  <c r="BF168" i="2"/>
  <c r="T168" i="2"/>
  <c r="R168" i="2"/>
  <c r="P168" i="2"/>
  <c r="BK168" i="2"/>
  <c r="J168" i="2"/>
  <c r="BE168" i="2" s="1"/>
  <c r="BI165" i="2"/>
  <c r="BH165" i="2"/>
  <c r="BG165" i="2"/>
  <c r="BF165" i="2"/>
  <c r="T165" i="2"/>
  <c r="R165" i="2"/>
  <c r="P165" i="2"/>
  <c r="BK165" i="2"/>
  <c r="J165" i="2"/>
  <c r="BE165" i="2" s="1"/>
  <c r="BI164" i="2"/>
  <c r="BH164" i="2"/>
  <c r="BG164" i="2"/>
  <c r="BF164" i="2"/>
  <c r="T164" i="2"/>
  <c r="R164" i="2"/>
  <c r="P164" i="2"/>
  <c r="BK164" i="2"/>
  <c r="J164" i="2"/>
  <c r="BE164" i="2" s="1"/>
  <c r="BI163" i="2"/>
  <c r="BH163" i="2"/>
  <c r="BG163" i="2"/>
  <c r="BF163" i="2"/>
  <c r="T163" i="2"/>
  <c r="R163" i="2"/>
  <c r="P163" i="2"/>
  <c r="BK163" i="2"/>
  <c r="J163" i="2"/>
  <c r="BE163" i="2" s="1"/>
  <c r="BI157" i="2"/>
  <c r="BH157" i="2"/>
  <c r="BG157" i="2"/>
  <c r="BF157" i="2"/>
  <c r="T157" i="2"/>
  <c r="R157" i="2"/>
  <c r="P157" i="2"/>
  <c r="BK157" i="2"/>
  <c r="J157" i="2"/>
  <c r="BE157" i="2" s="1"/>
  <c r="BI142" i="2"/>
  <c r="BH142" i="2"/>
  <c r="BG142" i="2"/>
  <c r="BF142" i="2"/>
  <c r="T142" i="2"/>
  <c r="R142" i="2"/>
  <c r="P142" i="2"/>
  <c r="BK142" i="2"/>
  <c r="J142" i="2"/>
  <c r="BE142" i="2" s="1"/>
  <c r="BI137" i="2"/>
  <c r="BH137" i="2"/>
  <c r="BG137" i="2"/>
  <c r="BF137" i="2"/>
  <c r="T137" i="2"/>
  <c r="R137" i="2"/>
  <c r="P137" i="2"/>
  <c r="BK137" i="2"/>
  <c r="J137" i="2"/>
  <c r="BE137" i="2" s="1"/>
  <c r="BI135" i="2"/>
  <c r="BH135" i="2"/>
  <c r="BG135" i="2"/>
  <c r="BF135" i="2"/>
  <c r="T135" i="2"/>
  <c r="R135" i="2"/>
  <c r="P135" i="2"/>
  <c r="BK135" i="2"/>
  <c r="J135" i="2"/>
  <c r="BE135" i="2" s="1"/>
  <c r="BI133" i="2"/>
  <c r="BH133" i="2"/>
  <c r="BG133" i="2"/>
  <c r="BF133" i="2"/>
  <c r="T133" i="2"/>
  <c r="R133" i="2"/>
  <c r="P133" i="2"/>
  <c r="BK133" i="2"/>
  <c r="J133" i="2"/>
  <c r="BE133" i="2" s="1"/>
  <c r="BI131" i="2"/>
  <c r="BH131" i="2"/>
  <c r="BG131" i="2"/>
  <c r="BF131" i="2"/>
  <c r="T131" i="2"/>
  <c r="R131" i="2"/>
  <c r="P131" i="2"/>
  <c r="BK131" i="2"/>
  <c r="J131" i="2"/>
  <c r="BE131" i="2" s="1"/>
  <c r="BI111" i="2"/>
  <c r="BH111" i="2"/>
  <c r="BG111" i="2"/>
  <c r="BF111" i="2"/>
  <c r="T111" i="2"/>
  <c r="R111" i="2"/>
  <c r="P111" i="2"/>
  <c r="BK111" i="2"/>
  <c r="J111" i="2"/>
  <c r="BE111" i="2" s="1"/>
  <c r="BI109" i="2"/>
  <c r="BH109" i="2"/>
  <c r="BG109" i="2"/>
  <c r="BF109" i="2"/>
  <c r="T109" i="2"/>
  <c r="R109" i="2"/>
  <c r="P109" i="2"/>
  <c r="BK109" i="2"/>
  <c r="J109" i="2"/>
  <c r="BE109" i="2" s="1"/>
  <c r="BI102" i="2"/>
  <c r="BH102" i="2"/>
  <c r="BG102" i="2"/>
  <c r="BF102" i="2"/>
  <c r="T102" i="2"/>
  <c r="R102" i="2"/>
  <c r="P102" i="2"/>
  <c r="BK102" i="2"/>
  <c r="J102" i="2"/>
  <c r="BE102" i="2" s="1"/>
  <c r="BI100" i="2"/>
  <c r="BH100" i="2"/>
  <c r="BG100" i="2"/>
  <c r="BF100" i="2"/>
  <c r="T100" i="2"/>
  <c r="R100" i="2"/>
  <c r="P100" i="2"/>
  <c r="BK100" i="2"/>
  <c r="J100" i="2"/>
  <c r="BE100" i="2" s="1"/>
  <c r="BI98" i="2"/>
  <c r="BH98" i="2"/>
  <c r="BG98" i="2"/>
  <c r="BF98" i="2"/>
  <c r="T98" i="2"/>
  <c r="R98" i="2"/>
  <c r="P98" i="2"/>
  <c r="BK98" i="2"/>
  <c r="J98" i="2"/>
  <c r="BE98" i="2" s="1"/>
  <c r="BI96" i="2"/>
  <c r="BH96" i="2"/>
  <c r="BG96" i="2"/>
  <c r="BF96" i="2"/>
  <c r="T96" i="2"/>
  <c r="R96" i="2"/>
  <c r="P96" i="2"/>
  <c r="BK96" i="2"/>
  <c r="J96" i="2"/>
  <c r="BE96" i="2" s="1"/>
  <c r="BI94" i="2"/>
  <c r="BH94" i="2"/>
  <c r="BG94" i="2"/>
  <c r="BF94" i="2"/>
  <c r="T94" i="2"/>
  <c r="R94" i="2"/>
  <c r="P94" i="2"/>
  <c r="BK94" i="2"/>
  <c r="J94" i="2"/>
  <c r="BE94" i="2" s="1"/>
  <c r="BI93" i="2"/>
  <c r="BH93" i="2"/>
  <c r="BG93" i="2"/>
  <c r="BF93" i="2"/>
  <c r="T93" i="2"/>
  <c r="R93" i="2"/>
  <c r="P93" i="2"/>
  <c r="BK93" i="2"/>
  <c r="J93" i="2"/>
  <c r="BE93" i="2" s="1"/>
  <c r="BI91" i="2"/>
  <c r="F36" i="2" s="1"/>
  <c r="BD53" i="1" s="1"/>
  <c r="BD52" i="1" s="1"/>
  <c r="BD51" i="1" s="1"/>
  <c r="W30" i="1" s="1"/>
  <c r="BH91" i="2"/>
  <c r="F35" i="2" s="1"/>
  <c r="BC53" i="1" s="1"/>
  <c r="BG91" i="2"/>
  <c r="F34" i="2" s="1"/>
  <c r="BB53" i="1" s="1"/>
  <c r="BB52" i="1" s="1"/>
  <c r="BF91" i="2"/>
  <c r="J33" i="2" s="1"/>
  <c r="AW53" i="1" s="1"/>
  <c r="T91" i="2"/>
  <c r="T90" i="2" s="1"/>
  <c r="R91" i="2"/>
  <c r="R90" i="2" s="1"/>
  <c r="R89" i="2" s="1"/>
  <c r="R88" i="2" s="1"/>
  <c r="P91" i="2"/>
  <c r="P90" i="2" s="1"/>
  <c r="BK91" i="2"/>
  <c r="BK90" i="2" s="1"/>
  <c r="J91" i="2"/>
  <c r="BE91" i="2" s="1"/>
  <c r="J84" i="2"/>
  <c r="F84" i="2"/>
  <c r="J82" i="2"/>
  <c r="F82" i="2"/>
  <c r="E80" i="2"/>
  <c r="J55" i="2"/>
  <c r="F55" i="2"/>
  <c r="F53" i="2"/>
  <c r="E51" i="2"/>
  <c r="J20" i="2"/>
  <c r="E20" i="2"/>
  <c r="F56" i="2" s="1"/>
  <c r="J19" i="2"/>
  <c r="J14" i="2"/>
  <c r="J53" i="2" s="1"/>
  <c r="E7" i="2"/>
  <c r="E47" i="2" s="1"/>
  <c r="AS52" i="1"/>
  <c r="AS51" i="1" s="1"/>
  <c r="L47" i="1"/>
  <c r="AM46" i="1"/>
  <c r="L46" i="1"/>
  <c r="AM44" i="1"/>
  <c r="L44" i="1"/>
  <c r="L42" i="1"/>
  <c r="L41" i="1"/>
  <c r="T211" i="6" l="1"/>
  <c r="T89" i="6"/>
  <c r="T88" i="6" s="1"/>
  <c r="BC52" i="1"/>
  <c r="P89" i="6"/>
  <c r="P88" i="6" s="1"/>
  <c r="AU57" i="1" s="1"/>
  <c r="P211" i="6"/>
  <c r="E47" i="6"/>
  <c r="J32" i="2"/>
  <c r="AV53" i="1" s="1"/>
  <c r="AT53" i="1" s="1"/>
  <c r="F32" i="2"/>
  <c r="AZ53" i="1" s="1"/>
  <c r="BK270" i="3"/>
  <c r="J270" i="3" s="1"/>
  <c r="J66" i="3" s="1"/>
  <c r="J271" i="3"/>
  <c r="J67" i="3" s="1"/>
  <c r="J32" i="6"/>
  <c r="AV57" i="1" s="1"/>
  <c r="AT57" i="1" s="1"/>
  <c r="P89" i="2"/>
  <c r="P88" i="2" s="1"/>
  <c r="AU53" i="1" s="1"/>
  <c r="AU52" i="1" s="1"/>
  <c r="AU51" i="1" s="1"/>
  <c r="F32" i="4"/>
  <c r="AZ55" i="1" s="1"/>
  <c r="J32" i="5"/>
  <c r="AV56" i="1" s="1"/>
  <c r="AT56" i="1" s="1"/>
  <c r="F32" i="5"/>
  <c r="AZ56" i="1" s="1"/>
  <c r="BC51" i="1"/>
  <c r="AY52" i="1"/>
  <c r="BK89" i="2"/>
  <c r="J90" i="2"/>
  <c r="J62" i="2" s="1"/>
  <c r="BK90" i="3"/>
  <c r="J91" i="3"/>
  <c r="J62" i="3" s="1"/>
  <c r="BK85" i="5"/>
  <c r="J86" i="5"/>
  <c r="J62" i="5" s="1"/>
  <c r="T89" i="2"/>
  <c r="T88" i="2" s="1"/>
  <c r="P90" i="3"/>
  <c r="P89" i="3" s="1"/>
  <c r="AU54" i="1" s="1"/>
  <c r="BK89" i="6"/>
  <c r="J90" i="6"/>
  <c r="J62" i="6" s="1"/>
  <c r="J32" i="7"/>
  <c r="AV58" i="1" s="1"/>
  <c r="AT58" i="1" s="1"/>
  <c r="F32" i="7"/>
  <c r="AZ58" i="1" s="1"/>
  <c r="AX52" i="1"/>
  <c r="BB51" i="1"/>
  <c r="J93" i="4"/>
  <c r="J62" i="4" s="1"/>
  <c r="BK92" i="4"/>
  <c r="BK83" i="7"/>
  <c r="J83" i="7" s="1"/>
  <c r="J84" i="7"/>
  <c r="J61" i="7" s="1"/>
  <c r="BK261" i="4"/>
  <c r="J261" i="4" s="1"/>
  <c r="J68" i="4" s="1"/>
  <c r="J262" i="4"/>
  <c r="J69" i="4" s="1"/>
  <c r="F33" i="2"/>
  <c r="BA53" i="1" s="1"/>
  <c r="F86" i="3"/>
  <c r="J32" i="4"/>
  <c r="AV55" i="1" s="1"/>
  <c r="AT55" i="1" s="1"/>
  <c r="F56" i="6"/>
  <c r="F85" i="2"/>
  <c r="F88" i="4"/>
  <c r="F33" i="4"/>
  <c r="BA55" i="1" s="1"/>
  <c r="F32" i="3"/>
  <c r="AZ54" i="1" s="1"/>
  <c r="E76" i="2"/>
  <c r="F33" i="5"/>
  <c r="BA56" i="1" s="1"/>
  <c r="J77" i="7"/>
  <c r="F33" i="3"/>
  <c r="BA54" i="1" s="1"/>
  <c r="J82" i="6"/>
  <c r="F32" i="6"/>
  <c r="AZ57" i="1" s="1"/>
  <c r="F33" i="7"/>
  <c r="BA58" i="1" s="1"/>
  <c r="J83" i="3"/>
  <c r="J85" i="4"/>
  <c r="E72" i="5"/>
  <c r="F33" i="6"/>
  <c r="BA57" i="1" s="1"/>
  <c r="F80" i="7"/>
  <c r="BA52" i="1" l="1"/>
  <c r="BK84" i="5"/>
  <c r="J84" i="5" s="1"/>
  <c r="J85" i="5"/>
  <c r="J61" i="5" s="1"/>
  <c r="BK89" i="3"/>
  <c r="J89" i="3" s="1"/>
  <c r="J90" i="3"/>
  <c r="J61" i="3" s="1"/>
  <c r="W28" i="1"/>
  <c r="AX51" i="1"/>
  <c r="J60" i="7"/>
  <c r="J29" i="7"/>
  <c r="J89" i="6"/>
  <c r="J61" i="6" s="1"/>
  <c r="BK88" i="6"/>
  <c r="J88" i="6" s="1"/>
  <c r="BK88" i="2"/>
  <c r="J88" i="2" s="1"/>
  <c r="J89" i="2"/>
  <c r="J61" i="2" s="1"/>
  <c r="BK91" i="4"/>
  <c r="J91" i="4" s="1"/>
  <c r="J92" i="4"/>
  <c r="J61" i="4" s="1"/>
  <c r="W29" i="1"/>
  <c r="AY51" i="1"/>
  <c r="AZ52" i="1"/>
  <c r="J60" i="4" l="1"/>
  <c r="J29" i="4"/>
  <c r="J60" i="3"/>
  <c r="J29" i="3"/>
  <c r="J60" i="2"/>
  <c r="J29" i="2"/>
  <c r="J60" i="6"/>
  <c r="J29" i="6"/>
  <c r="AV52" i="1"/>
  <c r="AZ51" i="1"/>
  <c r="J60" i="5"/>
  <c r="J29" i="5"/>
  <c r="AG58" i="1"/>
  <c r="AN58" i="1" s="1"/>
  <c r="J38" i="7"/>
  <c r="AW52" i="1"/>
  <c r="BA51" i="1"/>
  <c r="W27" i="1" l="1"/>
  <c r="AW51" i="1"/>
  <c r="AK27" i="1" s="1"/>
  <c r="AG53" i="1"/>
  <c r="J38" i="2"/>
  <c r="AG54" i="1"/>
  <c r="AN54" i="1" s="1"/>
  <c r="J38" i="3"/>
  <c r="W26" i="1"/>
  <c r="AV51" i="1"/>
  <c r="J38" i="4"/>
  <c r="AG55" i="1"/>
  <c r="AN55" i="1" s="1"/>
  <c r="AG57" i="1"/>
  <c r="AN57" i="1" s="1"/>
  <c r="J38" i="6"/>
  <c r="J38" i="5"/>
  <c r="AG56" i="1"/>
  <c r="AN56" i="1" s="1"/>
  <c r="AT52" i="1"/>
  <c r="AT51" i="1" l="1"/>
  <c r="AK26" i="1"/>
  <c r="AN53" i="1"/>
  <c r="AG52" i="1"/>
  <c r="AN52" i="1" l="1"/>
  <c r="AG51" i="1"/>
  <c r="AK23" i="1" l="1"/>
  <c r="AK32" i="1" s="1"/>
  <c r="AN51" i="1"/>
</calcChain>
</file>

<file path=xl/sharedStrings.xml><?xml version="1.0" encoding="utf-8"?>
<sst xmlns="http://schemas.openxmlformats.org/spreadsheetml/2006/main" count="9038" uniqueCount="1345">
  <si>
    <t>Export VZ</t>
  </si>
  <si>
    <t>List obsahuje:</t>
  </si>
  <si>
    <t>3.0</t>
  </si>
  <si>
    <t/>
  </si>
  <si>
    <t>False</t>
  </si>
  <si>
    <t>{85650e60-a19f-4e39-8e20-43713c2f73ce}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</si>
  <si>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</si>
  <si>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</si>
  <si>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</si>
  <si>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</si>
  <si>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</si>
  <si>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</si>
  <si>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</si>
  <si>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</si>
  <si>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</si>
  <si>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061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</si>
  <si>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</si>
  <si>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</si>
  <si>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DRÁSOV – MALHOSTOVICE, II. Etapa odkanalizování, stoková síť</t>
  </si>
  <si>
    <t>0,1</t>
  </si>
  <si>
    <t>KSO:</t>
  </si>
  <si>
    <t>CC-CZ:</t>
  </si>
  <si>
    <t>1</t>
  </si>
  <si>
    <t>Místo:</t>
  </si>
  <si>
    <t xml:space="preserve">k.ú. Nuzířov, Malhostovice </t>
  </si>
  <si>
    <t>Datum:</t>
  </si>
  <si>
    <t>16.10.2017</t>
  </si>
  <si>
    <t>10</t>
  </si>
  <si>
    <t>100</t>
  </si>
  <si>
    <t>Zadavatel:</t>
  </si>
  <si>
    <t>IČ:</t>
  </si>
  <si>
    <t>Dobrovolný svazek obcí „ČOV Drásov – Malhostovice“</t>
  </si>
  <si>
    <t>DIČ:</t>
  </si>
  <si>
    <t>Uchazeč:</t>
  </si>
  <si>
    <t>Vyplň údaj</t>
  </si>
  <si>
    <t>Projektant:</t>
  </si>
  <si>
    <t>AQUA-ING, Ing. Vítězslav Pruša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</si>
  <si>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</si>
  <si>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</si>
  <si>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</si>
  <si>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</si>
  <si>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</si>
  <si>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</si>
  <si>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</si>
  <si>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</si>
  <si>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</si>
  <si>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</si>
  <si>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</si>
  <si>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</si>
  <si>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</si>
  <si>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</si>
  <si>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</si>
  <si>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</si>
  <si>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</si>
  <si>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</si>
  <si>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</si>
  <si>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</si>
  <si>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</si>
  <si>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</si>
  <si>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</si>
  <si>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</si>
  <si>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</si>
  <si>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</si>
  <si>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</si>
  <si>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</si>
  <si>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</si>
  <si>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</si>
  <si>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</si>
  <si>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</si>
  <si>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</si>
  <si>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</si>
  <si>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</si>
  <si>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</si>
  <si>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</si>
  <si>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</si>
  <si>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</si>
  <si>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</si>
  <si>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061_1</t>
  </si>
  <si>
    <t>SO 01 Kanalizace</t>
  </si>
  <si>
    <t>STA</t>
  </si>
  <si>
    <t>{d3eb126a-65e3-414b-b983-f3744804f60f}</t>
  </si>
  <si>
    <t>2</t>
  </si>
  <si>
    <t>061_1.1</t>
  </si>
  <si>
    <t>SO 01.1 Gravitační část</t>
  </si>
  <si>
    <t>Soupis</t>
  </si>
  <si>
    <t>{7e56e627-9f80-4582-a6f0-afb2600726a3}</t>
  </si>
  <si>
    <t>061_1.2</t>
  </si>
  <si>
    <t>SO 01.2 Výtlačná část</t>
  </si>
  <si>
    <t>{2144df07-fd9d-41c5-b12d-94769a426fb6}</t>
  </si>
  <si>
    <t>061_1.3</t>
  </si>
  <si>
    <t>SO 01.3 Čerpací stanice</t>
  </si>
  <si>
    <t>{74862806-5f98-4b7d-95a4-9a61ac9574f7}</t>
  </si>
  <si>
    <t>061_1.4</t>
  </si>
  <si>
    <t>SO 01.4 NN přípojky</t>
  </si>
  <si>
    <t>{4a81be07-cfa6-4f39-9187-afda82449f32}</t>
  </si>
  <si>
    <t>061_1.5</t>
  </si>
  <si>
    <t>SO 01.5 Komunikace</t>
  </si>
  <si>
    <t>{76d02ad2-0a75-4e45-ab98-2b9806b5a2d1}</t>
  </si>
  <si>
    <t>061_1.6</t>
  </si>
  <si>
    <t>SO 01.6 VRN OPN</t>
  </si>
  <si>
    <t>{77bc2d78-0e20-4cfc-a774-a58be4a39113}</t>
  </si>
  <si>
    <t>Zpět na list:</t>
  </si>
  <si>
    <t>vyk_jam</t>
  </si>
  <si>
    <t>383,425</t>
  </si>
  <si>
    <t>vyk_ryh</t>
  </si>
  <si>
    <t>1290,495</t>
  </si>
  <si>
    <t>KRYCÍ LIST SOUPISU</t>
  </si>
  <si>
    <t>vyk_3</t>
  </si>
  <si>
    <t>1032,396</t>
  </si>
  <si>
    <t>vyk_4</t>
  </si>
  <si>
    <t>258,099</t>
  </si>
  <si>
    <t>svis_6m</t>
  </si>
  <si>
    <t>415,919</t>
  </si>
  <si>
    <t>zas_zem</t>
  </si>
  <si>
    <t>296,166</t>
  </si>
  <si>
    <t>Objekt:</t>
  </si>
  <si>
    <t>zas_ŠP</t>
  </si>
  <si>
    <t>879,347</t>
  </si>
  <si>
    <t>061_1 - SO 01 Kanalizace</t>
  </si>
  <si>
    <t>PP_250</t>
  </si>
  <si>
    <t>341,08</t>
  </si>
  <si>
    <t>Soupis:</t>
  </si>
  <si>
    <t>PP_150</t>
  </si>
  <si>
    <t>12</t>
  </si>
  <si>
    <t>061_1.1 - SO 01.1 Gravitační část</t>
  </si>
  <si>
    <t>obsyp</t>
  </si>
  <si>
    <t>200,301</t>
  </si>
  <si>
    <t>sej_orn</t>
  </si>
  <si>
    <t>3,5</t>
  </si>
  <si>
    <t>skl_zem</t>
  </si>
  <si>
    <t>1377,754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</si>
  <si>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</si>
  <si>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</si>
  <si>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</si>
  <si>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</si>
  <si>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</si>
  <si>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</si>
  <si>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1 - Zemní práce</t>
  </si>
  <si>
    <t xml:space="preserve">    2 - Zakládání</t>
  </si>
  <si>
    <t xml:space="preserve">    4 - Vodorovné konstrukce</t>
  </si>
  <si>
    <t xml:space="preserve">    8 - Trubní vedení</t>
  </si>
  <si>
    <t xml:space="preserve">    998 - Přesun hmot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</si>
  <si>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</si>
  <si>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</si>
  <si>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</si>
  <si>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</si>
  <si>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</si>
  <si>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</si>
  <si>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</si>
  <si>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</si>
  <si>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</si>
  <si>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</si>
  <si>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</si>
  <si>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</si>
  <si>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</si>
  <si>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</si>
  <si>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</si>
  <si>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</si>
  <si>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</si>
  <si>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Zemní práce</t>
  </si>
  <si>
    <t>K</t>
  </si>
  <si>
    <t>115101201</t>
  </si>
  <si>
    <t>Čerpání vody na dopravní výšku do 10 m s uvažovaným průměrným přítokem do 500 l/min</t>
  </si>
  <si>
    <t>hod</t>
  </si>
  <si>
    <t>CS ÚRS 2016 02</t>
  </si>
  <si>
    <t>4</t>
  </si>
  <si>
    <t>-1528921328</t>
  </si>
  <si>
    <t>VV</t>
  </si>
  <si>
    <t>10*8</t>
  </si>
  <si>
    <t>115101301</t>
  </si>
  <si>
    <t>Pohotovost záložní čerpací soupravy pro dopravní výšku do 10 m s uvažovaným průměrným přítokem do 500 l/min</t>
  </si>
  <si>
    <t>den</t>
  </si>
  <si>
    <t>673024352</t>
  </si>
  <si>
    <t>3</t>
  </si>
  <si>
    <t>119001401</t>
  </si>
  <si>
    <t>Dočasné zajištění podzemního potrubí nebo vedení ve výkopišti ve stavu i poloze , ve kterých byla na začátku zemních prací a to s podepřením, vzepřením nebo vyvěšením, příp. s ochranným bedněním, se zřízením a odstraněním za jišťovací konstrukce, s opotřebením hmot potrubí ocelového nebo litinového, jmenovité světlosti DN do 200</t>
  </si>
  <si>
    <t>m</t>
  </si>
  <si>
    <t>-1864940816</t>
  </si>
  <si>
    <t>1,2*2</t>
  </si>
  <si>
    <t>119001421</t>
  </si>
  <si>
    <t>Dočasné zajištění podzemního potrubí nebo vedení ve výkopišti ve stavu i poloze , ve kterých byla na začátku zemních prací a to s podepřením, vzepřením nebo vyvěšením, příp. s ochranným bedněním, se zřízením a odstraněním za jišťovací konstrukce, s opotřebením hmot kabelů a kabelových tratí z volně ložených kabelů a to do 3 kabelů</t>
  </si>
  <si>
    <t>-671417027</t>
  </si>
  <si>
    <t>1,2*3</t>
  </si>
  <si>
    <t>5</t>
  </si>
  <si>
    <t>121101101</t>
  </si>
  <si>
    <t>Sejmutí ornice nebo lesní půdy s vodorovným přemístěním na hromady v místě upotřebení nebo na dočasné či trvalé skládky se složením, na vzdálenost do 50 m</t>
  </si>
  <si>
    <t>m3</t>
  </si>
  <si>
    <t>1425959464</t>
  </si>
  <si>
    <t>"start jáma:" 3,5*5,0*0,2</t>
  </si>
  <si>
    <t>6</t>
  </si>
  <si>
    <t>130001101</t>
  </si>
  <si>
    <t>Příplatek k cenám hloubených vykopávek za ztížení vykopávky v blízkosti podzemního vedení nebo výbušnin pro jakoukoliv třídu horniny</t>
  </si>
  <si>
    <t>-722316017</t>
  </si>
  <si>
    <t>(3+2+2)*1,4*2,9</t>
  </si>
  <si>
    <t>7</t>
  </si>
  <si>
    <t>131301202</t>
  </si>
  <si>
    <t>Hloubení zapažených jam a zářezů s urovnáním dna do předepsaného profilu a spádu v hornině tř. 4 přes 100 do 1 000 m3</t>
  </si>
  <si>
    <t>642420580</t>
  </si>
  <si>
    <t>"start. jámy kan.A0:" 3,5*5,0*(4,42+4,42+4,3+3,85)</t>
  </si>
  <si>
    <t>"start. jámy kan.A1:" 3,5*5,0*(3,7+3,4)</t>
  </si>
  <si>
    <t>"odp. vyb.KK :" -(3,5*5,0+3,5*3,0)*0,6</t>
  </si>
  <si>
    <t>"odp. vyb.MK :" -(3,5*5,0*3+3,5*2,0)*0,3</t>
  </si>
  <si>
    <t>"odp. sej.ornice :" -sej_orn</t>
  </si>
  <si>
    <t>Součet</t>
  </si>
  <si>
    <t>8</t>
  </si>
  <si>
    <t>131301209</t>
  </si>
  <si>
    <t>Hloubení zapažených jam a zářezů s urovnáním dna do předepsaného profilu a spádu Příplatek k cenám za lepivost horniny tř. 4</t>
  </si>
  <si>
    <t>642273399</t>
  </si>
  <si>
    <t>9</t>
  </si>
  <si>
    <t>132201203</t>
  </si>
  <si>
    <t>Hloubení zapažených i nezapažených rýh šířky přes 600 do 2 000 mm s urovnáním dna do předepsaného profilu a spádu v hornině tř. 3 přes 1 000 do 5 000 m3</t>
  </si>
  <si>
    <t>161489517</t>
  </si>
  <si>
    <t>"kan.A0 - kub.listy:" 569,21</t>
  </si>
  <si>
    <t>"kan.A1 - kub.listy:" 92,31</t>
  </si>
  <si>
    <t>"kan.A2:" 1,2*(3,95+2,56)/2*51,31</t>
  </si>
  <si>
    <t xml:space="preserve">                    1,2*(2,56+2,41)/2*42,79</t>
  </si>
  <si>
    <t>"kan.A2-1:" 1,2*2,56*45,24</t>
  </si>
  <si>
    <t>"kan.Aukl:" 1,2*1,54*3,2</t>
  </si>
  <si>
    <t>"kan.Sukl:" 1,2*(3,11+3,16)/2*3,81</t>
  </si>
  <si>
    <t>"roz.pro Š:" 2,5*2,5*0,3*17</t>
  </si>
  <si>
    <t>2,5*0,65*(3,2+3,21+3,53+3,55)</t>
  </si>
  <si>
    <t>2,5*1,3*(4,42+4,15+4,19+3,72+2,78+2,27)</t>
  </si>
  <si>
    <t>2,5*1,3*(3,95+2,56+2,41+2,56+3,11+3,16)</t>
  </si>
  <si>
    <t>" rozš.pro drenáž:" 0,4*0,3*PP_250</t>
  </si>
  <si>
    <t>"odp. vyb.KK:" -1,2*(107,5+6,0+3,81)*0,6</t>
  </si>
  <si>
    <t xml:space="preserve">                              -(0,65*2,5*6+1,3*2,5*2)*0,6</t>
  </si>
  <si>
    <t>"odp. vyb.MK:" -1,2*(15,0+7,5+4,0)*0,3</t>
  </si>
  <si>
    <t xml:space="preserve">                               -(1,3*2,5*4*0,3)</t>
  </si>
  <si>
    <t>"vývody pro DP:" 1,2*2,5*1,5*6</t>
  </si>
  <si>
    <t>"zemina tř.3 - 80%:" vyk_ryh*0,8</t>
  </si>
  <si>
    <t>132201209</t>
  </si>
  <si>
    <t>Hloubení zapažených i nezapažených rýh šířky přes 600 do 2 000 mm s urovnáním dna do předepsaného profilu a spádu v hornině tř. 3 Příplatek k cenám za lepivost horniny tř. 3</t>
  </si>
  <si>
    <t>919369984</t>
  </si>
  <si>
    <t>11</t>
  </si>
  <si>
    <t>132301203</t>
  </si>
  <si>
    <t>Hloubení zapažených i nezapažených rýh šířky přes 600 do 2 000 mm s urovnáním dna do předepsaného profilu a spádu v hornině tř. 4 přes 1 000 do 5 000 m3</t>
  </si>
  <si>
    <t>-438764840</t>
  </si>
  <si>
    <t>"zemina tř.4 - 20%:" vyk_ryh*0,2</t>
  </si>
  <si>
    <t>132301209</t>
  </si>
  <si>
    <t>Hloubení zapažených i nezapažených rýh šířky přes 600 do 2 000 mm s urovnáním dna do předepsaného profilu a spádu v hornině tř. 4 Příplatek k cenám za lepivost horniny tř. 4</t>
  </si>
  <si>
    <t>-644800394</t>
  </si>
  <si>
    <t>13</t>
  </si>
  <si>
    <t>141721R17</t>
  </si>
  <si>
    <t>Řízený zemní protlak DN 400 vč. vystrojení</t>
  </si>
  <si>
    <t>-191692438</t>
  </si>
  <si>
    <t>P</t>
  </si>
  <si>
    <t xml:space="preserve">Poznámka k položce:
kompletní dodávka věškerých nutných prací definovaných projektem , smlouvou dilo a stavebním povolením. 				
Jako jsou : 				
vystrojení -potrubí				
zabezpečení konců včetně manžet				
a ostaní pomocné práce				
D.1.1.10			
</t>
  </si>
  <si>
    <t>"kan.A0:" 6,0+9,0</t>
  </si>
  <si>
    <t>"kan.A1:" 16,0</t>
  </si>
  <si>
    <t>14</t>
  </si>
  <si>
    <t>151101102</t>
  </si>
  <si>
    <t>Zřízení pažení a rozepření stěn rýh pro podzemní vedení pro všechny šířky rýhy příložné pro jakoukoliv mezerovitost, hloubky do 4 m</t>
  </si>
  <si>
    <t>m2</t>
  </si>
  <si>
    <t>1053300896</t>
  </si>
  <si>
    <t>"kan.A0 - kub.listy:" 717,22</t>
  </si>
  <si>
    <t>"kan.A1 - kub.listy:" 153,85</t>
  </si>
  <si>
    <t>"kan.A2:" 2*(3,95+2,56)/2*51,31</t>
  </si>
  <si>
    <t xml:space="preserve">                    2*(2,56+2,41)/2*42,79</t>
  </si>
  <si>
    <t>"kan.A2-1:" 2*2,56*45,24</t>
  </si>
  <si>
    <t>"kan.Aukl:" 2*1,54*3,2</t>
  </si>
  <si>
    <t>"kan.Sukl:" 2*(3,11+3,16)/2*3,81</t>
  </si>
  <si>
    <t>"roz.pro Š:" 2*(2,5+1,3)*0,3*13</t>
  </si>
  <si>
    <t>2*0,65*(2,31+2,21+2,28+2,25)</t>
  </si>
  <si>
    <t>2*1,3*(3,72+2,78+2,27+3,95)</t>
  </si>
  <si>
    <t>2*1,3*(2,56+2,41+2,56+3,11+3,16)</t>
  </si>
  <si>
    <t>"vývody pro DP:" 2*2,5*1,5*6</t>
  </si>
  <si>
    <t>"start. jámy kan.A1:" 2*(3,5+5,0)*(3,85+3,7+3,4)</t>
  </si>
  <si>
    <t>151101103</t>
  </si>
  <si>
    <t>Zřízení pažení a rozepření stěn rýh pro podzemní vedení pro všechny šířky rýhy příložné pro jakoukoliv mezerovitost, hloubky do 8 m</t>
  </si>
  <si>
    <t>-254254862</t>
  </si>
  <si>
    <t>"kan.A0 - kub.listy:" 231,47</t>
  </si>
  <si>
    <t>"roz.pro Š:" 2*(2,5+1,3)*0,3*3</t>
  </si>
  <si>
    <t>2*1,3*(4,42+4,15+4,19)</t>
  </si>
  <si>
    <t>"start. jámy kan.A1:" 2*(3,5+5,0)*(4,42+4,42+4,3)</t>
  </si>
  <si>
    <t>16</t>
  </si>
  <si>
    <t>151101112</t>
  </si>
  <si>
    <t>Odstranění pažení a rozepření stěn rýh pro podzemní vedení s uložením materiálu na vzdálenost do 3 m od kraje výkopu příložné, hloubky přes 2 do 4 m</t>
  </si>
  <si>
    <t>101301640</t>
  </si>
  <si>
    <t>17</t>
  </si>
  <si>
    <t>151101113</t>
  </si>
  <si>
    <t>Odstranění pažení a rozepření stěn rýh pro podzemní vedení s uložením materiálu na vzdálenost do 3 m od kraje výkopu příložné, hloubky přes 4 do 8 m</t>
  </si>
  <si>
    <t>1595860841</t>
  </si>
  <si>
    <t>18</t>
  </si>
  <si>
    <t>161101102</t>
  </si>
  <si>
    <t>Svislé přemístění výkopku bez naložení do dopravní nádoby avšak s vyprázdněním dopravní nádoby na hromadu nebo do dopravního prostředku z horniny tř. 1 až 4, při hloubce výkopu přes 2,5 do 4 m</t>
  </si>
  <si>
    <t>-280081188</t>
  </si>
  <si>
    <t>vyk_jam+vyk_ryh-svis_6m</t>
  </si>
  <si>
    <t>svis_4m</t>
  </si>
  <si>
    <t>19</t>
  </si>
  <si>
    <t>161101103</t>
  </si>
  <si>
    <t>Svislé přemístění výkopku bez naložení do dopravní nádoby avšak s vyprázdněním dopravní nádoby na hromadu nebo do dopravního prostředku z horniny tř. 1 až 4, při hloubce výkopu přes 4 do 6 m</t>
  </si>
  <si>
    <t>-1074556230</t>
  </si>
  <si>
    <t>"kan.A0 - kub.listy:" 138,874</t>
  </si>
  <si>
    <t>"roz.pro Š:" 2,5*2,5*0,3*3</t>
  </si>
  <si>
    <t>2,5*1,3*(4,42+4,15+4,19)</t>
  </si>
  <si>
    <t>"start. jámy:" 3,5*5,0*(4,42+4,42+4,3)</t>
  </si>
  <si>
    <t>20</t>
  </si>
  <si>
    <t>162501102</t>
  </si>
  <si>
    <t>Vodorovné přemístění výkopku nebo sypaniny po suchu na obvyklém dopravním prostředku, bez naložení výkopku, avšak se složením bez rozhrnutí z horniny tř. 1 až 4 na vzdálenost přes 2 500 do 3 000 m</t>
  </si>
  <si>
    <t>-670243656</t>
  </si>
  <si>
    <t>"odvoz výkopku pro zásyp na meziskládku :" zas_zem</t>
  </si>
  <si>
    <t>"dovoz výkopku pro zásyp z meziskládky :" zas_zem</t>
  </si>
  <si>
    <t>162701102</t>
  </si>
  <si>
    <t>Vodorovné přemístění výkopku nebo sypaniny po suchu na obvyklém dopravním prostředku, bez naložení výkopku, avšak se složením bez rozhrnutí z horniny tř. 1 až 4 na vzdálenost přes 6 000 do 7000 m</t>
  </si>
  <si>
    <t>-8650357</t>
  </si>
  <si>
    <t xml:space="preserve">"odvoz přebytečného výkopku na skládku :" </t>
  </si>
  <si>
    <t>vyk_ryh+vyk_jam-zas_zem</t>
  </si>
  <si>
    <t>22</t>
  </si>
  <si>
    <t>167101102</t>
  </si>
  <si>
    <t>Nakládání, skládání a překládání neulehlého výkopku nebo sypaniny nakládání, množství přes 100 m3, z hornin tř. 1 až 4</t>
  </si>
  <si>
    <t>-1047150058</t>
  </si>
  <si>
    <t>23</t>
  </si>
  <si>
    <t>171201201</t>
  </si>
  <si>
    <t>Uložení sypaniny na skládky</t>
  </si>
  <si>
    <t>-637101381</t>
  </si>
  <si>
    <t>" meziskládka :" zas_zem</t>
  </si>
  <si>
    <t>"přebytečný výkopek na skládku :" skl_zem</t>
  </si>
  <si>
    <t>24</t>
  </si>
  <si>
    <t>171201211</t>
  </si>
  <si>
    <t>Uložení sypaniny poplatek za uložení sypaniny na skládce (skládkovné)</t>
  </si>
  <si>
    <t>t</t>
  </si>
  <si>
    <t>1377033399</t>
  </si>
  <si>
    <t>25</t>
  </si>
  <si>
    <t>174101101</t>
  </si>
  <si>
    <t>Zásyp sypaninou z jakékoliv horniny s uložením výkopku ve vrstvách se zhutněním jam, šachet, rýh nebo kolem objektů v těchto vykopávkách</t>
  </si>
  <si>
    <t>151311828</t>
  </si>
  <si>
    <t>"kan.A2:" 1,2*(3,8+2,56)/2*46,0</t>
  </si>
  <si>
    <t>"vytlačená kubatura závazné části potrubí :"</t>
  </si>
  <si>
    <t>-(46,0+42,79+45,24-1,3*3)*1,2*0,75</t>
  </si>
  <si>
    <t>"drenáž:"- 0,4*0,3*(46,0+42,79+45,24)</t>
  </si>
  <si>
    <t>" vytlačená kubatura šachet DN 1000:"</t>
  </si>
  <si>
    <t>-3,14*0,6*0,6*(2,56+2,41+2,56+0,22*3)</t>
  </si>
  <si>
    <t>"lože šachet :"-2,5*2,5*3*0,15</t>
  </si>
  <si>
    <t>"podkl. desky šachet:" -1,5*1,5*3*0,1</t>
  </si>
  <si>
    <t>Mezisoučet</t>
  </si>
  <si>
    <t>"zásyp ŠP :"</t>
  </si>
  <si>
    <t>vyk_jam+vyk_ryh</t>
  </si>
  <si>
    <t>-(PP_250-1,3*18-8,0*2)*1,2*0,75</t>
  </si>
  <si>
    <t>-PP_150*1,2*0,65</t>
  </si>
  <si>
    <t>"drenáž:"- 0,4*0,3*PP_250</t>
  </si>
  <si>
    <t>-3,14*0,6*0,6*0,22*17</t>
  </si>
  <si>
    <t>-3,14*0,6*0,6*(3,2+3,21+3,53+3,55+4,05)</t>
  </si>
  <si>
    <t>-3,14*0,6*0,6*(4,42+4,15+4,19+3,72+2,78+2,27)</t>
  </si>
  <si>
    <t>-3,14*0,6*0,6*(3,95+2,56+2,41+2,56+3,11+3,16)</t>
  </si>
  <si>
    <t>"lože šachet :"-2,5*2,5*17*0,15</t>
  </si>
  <si>
    <t>"podkl. desky šachet:" -1,5*1,5*17*0,1</t>
  </si>
  <si>
    <t xml:space="preserve">"odp. prov.zpev:" </t>
  </si>
  <si>
    <t>"KK:" -1,2*(107,5+6,0+3,81)*0,15</t>
  </si>
  <si>
    <t xml:space="preserve">       -(0,65*2,5*6+1,3*2,5*2)*0,15</t>
  </si>
  <si>
    <t xml:space="preserve">        -5,0-9,0</t>
  </si>
  <si>
    <t>"MK:" -1,2*(15,0+7,5+4,0)*0,1</t>
  </si>
  <si>
    <t xml:space="preserve">            -1,3*2,5*4*0,3</t>
  </si>
  <si>
    <t>-5,0*(2,3+1,2+3,5)-3,5*3,5</t>
  </si>
  <si>
    <t>"odpočet rozprostření ornice:" sej_orn</t>
  </si>
  <si>
    <t>"odpočet zásyp zeminou :"-zas_zem</t>
  </si>
  <si>
    <t>26</t>
  </si>
  <si>
    <t>M</t>
  </si>
  <si>
    <t>583438721</t>
  </si>
  <si>
    <t>kamenivo drcené hrubé frakce 8-16</t>
  </si>
  <si>
    <t>1774093079</t>
  </si>
  <si>
    <t>zas_ŠP*2,0</t>
  </si>
  <si>
    <t>27</t>
  </si>
  <si>
    <t>175151101</t>
  </si>
  <si>
    <t>Obsypání potrubí strojně sypaninou z vhodných hornin tř. 1 až 4 nebo materiálem připraveným podél výkopu ve vzdálenosti do 3 m od jeho kraje, pro jakoukoliv hloubku výkopu a míru zhutnění bez prohození sypaniny</t>
  </si>
  <si>
    <t>-1268690485</t>
  </si>
  <si>
    <t>PP_150*1,2*0,5</t>
  </si>
  <si>
    <t>(PP_250-1,0*18-31,0)*1,2*(0,60-3,14*0,125*0,125)</t>
  </si>
  <si>
    <t>28</t>
  </si>
  <si>
    <t>583413441</t>
  </si>
  <si>
    <t>kamenivo drcené drobné frakce 0-4</t>
  </si>
  <si>
    <t>1084687840</t>
  </si>
  <si>
    <t>obsyp*2,0</t>
  </si>
  <si>
    <t>29</t>
  </si>
  <si>
    <t>182301125</t>
  </si>
  <si>
    <t>Rozprostření a urovnání ornice ve svahu sklonu přes 1:5 při souvislé ploše do 500 m2, tl. vrstvy přes 250 do 300 mm</t>
  </si>
  <si>
    <t>-1109545887</t>
  </si>
  <si>
    <t>"start.jáma :" 3,5*5,0</t>
  </si>
  <si>
    <t>Zakládání</t>
  </si>
  <si>
    <t>30</t>
  </si>
  <si>
    <t>212752212</t>
  </si>
  <si>
    <t>Trativody z drenážních trubek se zřízením štěrkopískového lože pod trubky a s jejich obsypem v průměrném celkovém množství do 0,15 m3/m v otevřeném výkopu z trubek plastových flexibilních D přes 65 do 100 mm</t>
  </si>
  <si>
    <t>440754340</t>
  </si>
  <si>
    <t>Vodorovné konstrukce</t>
  </si>
  <si>
    <t>31</t>
  </si>
  <si>
    <t>451572111</t>
  </si>
  <si>
    <t>Lože pod potrubí, stoky a drobné objekty v otevřeném výkopu z kameniva drobného těženého 0 až 4 mm</t>
  </si>
  <si>
    <t>534052373</t>
  </si>
  <si>
    <t>PP_150*1,2*0,15</t>
  </si>
  <si>
    <t>(PP_250-1,0*18-31,0)*1,2*0,15</t>
  </si>
  <si>
    <t>2,5*2,5*18*0,15</t>
  </si>
  <si>
    <t>loze</t>
  </si>
  <si>
    <t>32</t>
  </si>
  <si>
    <t>452112111</t>
  </si>
  <si>
    <t>Osazení betonových dílců prstenců nebo rámů pod poklopy a mříže, výšky do 100 mm</t>
  </si>
  <si>
    <t>kus</t>
  </si>
  <si>
    <t>-2115875865</t>
  </si>
  <si>
    <t>33</t>
  </si>
  <si>
    <t>592241751</t>
  </si>
  <si>
    <t>prstenec betonový vyrovnávací 62,5x4x12 cm</t>
  </si>
  <si>
    <t>504535921</t>
  </si>
  <si>
    <t>34</t>
  </si>
  <si>
    <t>592241771</t>
  </si>
  <si>
    <t>prstenec betonový vyrovnávací 62,5x12x12 cm</t>
  </si>
  <si>
    <t>-2062285416</t>
  </si>
  <si>
    <t>35</t>
  </si>
  <si>
    <t>452311131</t>
  </si>
  <si>
    <t>Podkladní a zajišťovací konstrukce z betonu prostého v otevřeném výkopu desky pod potrubí, stoky a drobné objekty z betonu tř. C 12/15</t>
  </si>
  <si>
    <t>-646811359</t>
  </si>
  <si>
    <t>1,5*1,5*18*0,1</t>
  </si>
  <si>
    <t>36</t>
  </si>
  <si>
    <t>452351101</t>
  </si>
  <si>
    <t>Bednění podkladních a zajišťovacích konstrukcí v otevřeném výkopu desek nebo sedlových loží pod potrubí, stoky a drobné objekty</t>
  </si>
  <si>
    <t>-1428450612</t>
  </si>
  <si>
    <t>4*1,5*18*0,1</t>
  </si>
  <si>
    <t>37</t>
  </si>
  <si>
    <t>4523900R1</t>
  </si>
  <si>
    <t>Úprava zhlaví šachet v nezpevněném terénu - kompletní konstrukce vč. materiálu</t>
  </si>
  <si>
    <t>1371843721</t>
  </si>
  <si>
    <t>Trubní vedení</t>
  </si>
  <si>
    <t>38</t>
  </si>
  <si>
    <t>871310310</t>
  </si>
  <si>
    <t>Montáž kanalizačního potrubí z plastů z polypropylenu PP hladkého plnostěnného SN 10 DN 150</t>
  </si>
  <si>
    <t>1782047241</t>
  </si>
  <si>
    <t>"vývody pro DP :" 2,0*6</t>
  </si>
  <si>
    <t>39</t>
  </si>
  <si>
    <t>286171021</t>
  </si>
  <si>
    <t>trubka kanalizační PP SN 10, DN 150</t>
  </si>
  <si>
    <t>657922004</t>
  </si>
  <si>
    <t>12*1,06 'Přepočtené koeficientem množství</t>
  </si>
  <si>
    <t>40</t>
  </si>
  <si>
    <t>871360310</t>
  </si>
  <si>
    <t>Montáž kanalizačního potrubí z plastů z polypropylenu PP hladkého plnostěnného SN 10 DN 250</t>
  </si>
  <si>
    <t>1859917186</t>
  </si>
  <si>
    <t>" kan. A0 :" 155,63</t>
  </si>
  <si>
    <t>" kan. A1 :" 40,75</t>
  </si>
  <si>
    <t>" kan. A2 :" 94,11</t>
  </si>
  <si>
    <t>" kan. A2-1 :" 45,24</t>
  </si>
  <si>
    <t>" kan. A ukl. :" 1,54</t>
  </si>
  <si>
    <t>" kan. S ukl. :" 3,81</t>
  </si>
  <si>
    <t>41</t>
  </si>
  <si>
    <t>286171141</t>
  </si>
  <si>
    <t>trubka kanalizační PP SN 10, DN 250</t>
  </si>
  <si>
    <t>-2028378110</t>
  </si>
  <si>
    <t>341,08*1,06 'Přepočtené koeficientem množství</t>
  </si>
  <si>
    <t>42</t>
  </si>
  <si>
    <t>877310310</t>
  </si>
  <si>
    <t>Montáž tvarovek na kanalizačním plastovém potrubí z polypropylenu PP hladkého plnostěnného kolen DN 150</t>
  </si>
  <si>
    <t>-589767063</t>
  </si>
  <si>
    <t>43</t>
  </si>
  <si>
    <t>286171821</t>
  </si>
  <si>
    <t>koleno kanalizační PP SN 16 45 ° DN 150</t>
  </si>
  <si>
    <t>828042840</t>
  </si>
  <si>
    <t>44</t>
  </si>
  <si>
    <t>2861718R0</t>
  </si>
  <si>
    <t>zátka kanalizační PP DN 150</t>
  </si>
  <si>
    <t>920733298</t>
  </si>
  <si>
    <t>45</t>
  </si>
  <si>
    <t>877360320</t>
  </si>
  <si>
    <t>Montáž tvarovek na kanalizačním plastovém potrubí z polypropylenu PP hladkého plnostěnného odboček DN 250</t>
  </si>
  <si>
    <t>-375641701</t>
  </si>
  <si>
    <t>46</t>
  </si>
  <si>
    <t>286172101</t>
  </si>
  <si>
    <t>odbočka kanalizační PP SN 16 45° DN 250/DN150</t>
  </si>
  <si>
    <t>-1613940165</t>
  </si>
  <si>
    <t>47</t>
  </si>
  <si>
    <t>892362121</t>
  </si>
  <si>
    <t>Tlakové zkoušky vzduchem těsnícími vaky ucpávkovými DN 250</t>
  </si>
  <si>
    <t>úsek</t>
  </si>
  <si>
    <t>-1776112309</t>
  </si>
  <si>
    <t>48</t>
  </si>
  <si>
    <t>894411311</t>
  </si>
  <si>
    <t>Osazení železobetonových dílců pro šachty skruží rovných</t>
  </si>
  <si>
    <t>538289413</t>
  </si>
  <si>
    <t>49</t>
  </si>
  <si>
    <t>592243050</t>
  </si>
  <si>
    <t>skruž betonová šachetní D100x25 cm x12 cm</t>
  </si>
  <si>
    <t>756333890</t>
  </si>
  <si>
    <t>50</t>
  </si>
  <si>
    <t>592243060</t>
  </si>
  <si>
    <t>skruž betonová šachetní D100x50x12 cm</t>
  </si>
  <si>
    <t>2134325982</t>
  </si>
  <si>
    <t>51</t>
  </si>
  <si>
    <t>592243070</t>
  </si>
  <si>
    <t>skruž betonová šachetní D100x100x12 cm</t>
  </si>
  <si>
    <t>2106243326</t>
  </si>
  <si>
    <t>52</t>
  </si>
  <si>
    <t>894412411</t>
  </si>
  <si>
    <t>Osazení železobetonových dílců pro šachty skruží přechodových</t>
  </si>
  <si>
    <t>-150819875</t>
  </si>
  <si>
    <t>53</t>
  </si>
  <si>
    <t>592243120</t>
  </si>
  <si>
    <t>konus šachetní betonový kapsové plastové stupadlo 100x62,5x58 cm</t>
  </si>
  <si>
    <t>1536701185</t>
  </si>
  <si>
    <t>54</t>
  </si>
  <si>
    <t>894414111</t>
  </si>
  <si>
    <t>Osazení železobetonových dílců pro šachty skruží základových</t>
  </si>
  <si>
    <t>1327805060</t>
  </si>
  <si>
    <t>55</t>
  </si>
  <si>
    <t>592243380</t>
  </si>
  <si>
    <t>dno betonové šachty kanalizační přímé V max. 50 100/80x50 cm</t>
  </si>
  <si>
    <t>-603170310</t>
  </si>
  <si>
    <t>56</t>
  </si>
  <si>
    <t>592243481</t>
  </si>
  <si>
    <t>těsnění elastomerové pro spojení šachetních dílů DN 1000</t>
  </si>
  <si>
    <t>sada</t>
  </si>
  <si>
    <t>1933767620</t>
  </si>
  <si>
    <t>57</t>
  </si>
  <si>
    <t>899103111</t>
  </si>
  <si>
    <t>Osazení poklopů litinových a ocelových včetně rámů hmotnosti jednotlivě přes 100 do 150 kg</t>
  </si>
  <si>
    <t>-670127726</t>
  </si>
  <si>
    <t>58</t>
  </si>
  <si>
    <t>55340325</t>
  </si>
  <si>
    <t>Poklop D 400-GU-B-1 litinový, bez odvětrání</t>
  </si>
  <si>
    <t>1122098158</t>
  </si>
  <si>
    <t>998</t>
  </si>
  <si>
    <t>Přesun hmot</t>
  </si>
  <si>
    <t>59</t>
  </si>
  <si>
    <t>998276101</t>
  </si>
  <si>
    <t>Přesun hmot pro trubní vedení hloubené z trub z plastických hmot nebo sklolaminátových pro vodovody nebo kanalizace v otevřeném výkopu dopravní vzdálenost do 15 m</t>
  </si>
  <si>
    <t>783682024</t>
  </si>
  <si>
    <t>182,175</t>
  </si>
  <si>
    <t>2605,407</t>
  </si>
  <si>
    <t>2084,326</t>
  </si>
  <si>
    <t>521,081</t>
  </si>
  <si>
    <t>258,79</t>
  </si>
  <si>
    <t>PE110_11</t>
  </si>
  <si>
    <t>1173,86</t>
  </si>
  <si>
    <t>PE110_17</t>
  </si>
  <si>
    <t>183,34</t>
  </si>
  <si>
    <t>191,02</t>
  </si>
  <si>
    <t>sej_or</t>
  </si>
  <si>
    <t>112,53</t>
  </si>
  <si>
    <t>061_1.2 - SO 01.2 Výtlačná část</t>
  </si>
  <si>
    <t>1571,05</t>
  </si>
  <si>
    <t>obs_pot</t>
  </si>
  <si>
    <t>660,162</t>
  </si>
  <si>
    <t>1216,532</t>
  </si>
  <si>
    <t>M - Práce a dodávky M</t>
  </si>
  <si>
    <t xml:space="preserve">    21-M - Elektromontáže</t>
  </si>
  <si>
    <t>-1714448729</t>
  </si>
  <si>
    <t>-976384284</t>
  </si>
  <si>
    <t>-577231427</t>
  </si>
  <si>
    <t>"voda :" 1,5</t>
  </si>
  <si>
    <t>119001402</t>
  </si>
  <si>
    <t>Dočasné zajištění podzemního potrubí nebo vedení ve výkopišti ve stavu i poloze , ve kterých byla na začátku zemních prací a to s podepřením, vzepřením nebo vyvěšením, příp. s ochranným bedněním, se zřízením a odstraněním za jišťovací konstrukce, s opotřebením hmot potrubí ocelového nebo litinového, jmenovité světlosti DN přes 200 do 500</t>
  </si>
  <si>
    <t>1563612359</t>
  </si>
  <si>
    <t>"kanalizace :" 1,5*2</t>
  </si>
  <si>
    <t>578958196</t>
  </si>
  <si>
    <t>1,5*2</t>
  </si>
  <si>
    <t>-516620904</t>
  </si>
  <si>
    <t>"start.jáma :" 3,5*5,0*0,3</t>
  </si>
  <si>
    <t>" výt. A v poli :" 1,2*298,0*0,3</t>
  </si>
  <si>
    <t>7271030</t>
  </si>
  <si>
    <t>1,2*1,85*3*6</t>
  </si>
  <si>
    <t>1993779324</t>
  </si>
  <si>
    <t>"start. jámy výt.A:" 3,5*5,0*(2,68+3,0+2,28+2,45)</t>
  </si>
  <si>
    <t xml:space="preserve">"start. jámy výt.A0 -součást kanalizace A0:" </t>
  </si>
  <si>
    <t>1552738838</t>
  </si>
  <si>
    <t>1829854387</t>
  </si>
  <si>
    <t>"výt.A - kub.listy:" 2268,67</t>
  </si>
  <si>
    <t>"roz.pro Š:" 2,5*2,5*1,0+2,5*1,3*1,34</t>
  </si>
  <si>
    <t>3,0*3,0*1,0*4+3,0*1,8*(2,31+2,21+2,28+2,25)</t>
  </si>
  <si>
    <t>"odp. vyb.MK:" -1,2*10,0*0,3</t>
  </si>
  <si>
    <t>"odp.sej.ornice:" -1,2*2,98*0,3</t>
  </si>
  <si>
    <t>"výt A0 - kub.listy :" 297,82</t>
  </si>
  <si>
    <t>"roz.pro Š:" 3,0*3,0*1,0+3,0*1,8*3,66</t>
  </si>
  <si>
    <t>"odp. vyb.kK:" -(1,2*25,08+0,8*112)*0,6</t>
  </si>
  <si>
    <t>"odp. vyb.MK:" -(0,8*9,0+1,2*18,53)*0,3</t>
  </si>
  <si>
    <t>-1902571147</t>
  </si>
  <si>
    <t>1983272667</t>
  </si>
  <si>
    <t>-495372198</t>
  </si>
  <si>
    <t>141721R16</t>
  </si>
  <si>
    <t>Řízený zemní protlak DN 219 vč. vystrojení</t>
  </si>
  <si>
    <t>-1586009422</t>
  </si>
  <si>
    <t>Poznámka k položce:
kompletní dodávka věškerých nutných prací definovaných projektem , smlouvou dilo a stavebním povolením. 				
Jako jsou : 				
vystrojení -potrubí				
zabezpečení konců včetně manžet				
a ostaní pomocné práce				
D.1.3.12</t>
  </si>
  <si>
    <t>"výt. A:" 2*8,0</t>
  </si>
  <si>
    <t>"výt. A0:" 6,0+9,0</t>
  </si>
  <si>
    <t>151101101</t>
  </si>
  <si>
    <t>Zřízení pažení a rozepření stěn rýh pro podzemní vedení pro všechny šířky rýhy příložné pro jakoukoliv mezerovitost, hloubky do 2 m</t>
  </si>
  <si>
    <t>-514875572</t>
  </si>
  <si>
    <t>"výt.A - kub.listy:" 419,5</t>
  </si>
  <si>
    <t>"roz.pro Š:" 2,5*4*1,0+2*1,3*1,34</t>
  </si>
  <si>
    <t>3,0*4*1,0*4+2*1,8*(2,31+2,21+2,28+2,25)</t>
  </si>
  <si>
    <t>"výt A0 - kub.listy :" 187,45</t>
  </si>
  <si>
    <t>-1103250772</t>
  </si>
  <si>
    <t>"výt.A - kub.listy:" 14,5</t>
  </si>
  <si>
    <t>"výt A0 - kub.listy :" 175,42</t>
  </si>
  <si>
    <t>"start. jámy výt.A:" (3,5+5,0)*2*(2,68+3,0+2,28+2,45)</t>
  </si>
  <si>
    <t>151101111</t>
  </si>
  <si>
    <t>Odstranění pažení a rozepření stěn rýh pro podzemní vedení s uložením materiálu na vzdálenost do 3 m od kraje výkopu příložné, hloubky do 2 m</t>
  </si>
  <si>
    <t>-534215074</t>
  </si>
  <si>
    <t>-781450513</t>
  </si>
  <si>
    <t>161101101</t>
  </si>
  <si>
    <t>Svislé přemístění výkopku bez naložení do dopravní nádoby avšak s vyprázdněním dopravní nádoby na hromadu nebo do dopravního prostředku z horniny tř. 1 až 4, při hloubce výkopu přes 1 do 2,5 m</t>
  </si>
  <si>
    <t>944878670</t>
  </si>
  <si>
    <t>"vyk. rýh :"1617,117+(2268,67-1617,117)*0,5+297,82</t>
  </si>
  <si>
    <t>-svis_4m</t>
  </si>
  <si>
    <t>756205850</t>
  </si>
  <si>
    <t>"výt.A - Š :" 3,0*3,0*(3,31+3,21+3,28+3,25)</t>
  </si>
  <si>
    <t>"výt.A - st.j. :" 3,5*5,0*(2,68+3,0)</t>
  </si>
  <si>
    <t>"výt.A0 - Š:" 3,0*3,0*4,66</t>
  </si>
  <si>
    <t>Vodorovné přemístění do 7000 m výkopku/sypaniny z horniny tř. 1 až 4</t>
  </si>
  <si>
    <t>556915415</t>
  </si>
  <si>
    <t xml:space="preserve">"odvoz přebytečného výkopku :" </t>
  </si>
  <si>
    <t>vyk_jam+vyk_ryh-zas_zem</t>
  </si>
  <si>
    <t>-1128349121</t>
  </si>
  <si>
    <t>2045979552</t>
  </si>
  <si>
    <t>skl_zem*1,8</t>
  </si>
  <si>
    <t>16580773</t>
  </si>
  <si>
    <t>"výt.A :" -(1173,86-1,3-1,8*3-8,0*2)*1,2*0,58</t>
  </si>
  <si>
    <t>"výt.A0 :" -(25,08+18,53)*1,2*0,58</t>
  </si>
  <si>
    <t>"výt.A0 :" -(179,53-25,08-18,53-9,0)*0,8*0,58</t>
  </si>
  <si>
    <t>" vytlačená kubatura šachet DN 1500 :"</t>
  </si>
  <si>
    <t>-3,14*0,75*0,75*(3,01+2,91+2,98+2,95)</t>
  </si>
  <si>
    <t>-3,14*0,5*0,5*2,04</t>
  </si>
  <si>
    <t>"odpočet rozprostření ornice:" -sej_or</t>
  </si>
  <si>
    <t>"odpočet zásyp ŠP :"-zas_ŠP</t>
  </si>
  <si>
    <t>"výt.A0-KK+MK:" 210,278+87,538</t>
  </si>
  <si>
    <t>"záv.část potr:" -30,353-58,891</t>
  </si>
  <si>
    <t>"provizorní zpev. :" -(2,3+2,7)/2*15,0*0,1</t>
  </si>
  <si>
    <t>-1,2*(12,0+6,4)*0,15-0,8*107,5*0,15</t>
  </si>
  <si>
    <t>"Š DN1500:" -3,14*0,75*0,75*2,95</t>
  </si>
  <si>
    <t>"výt.A-MK:" 15,78-(0,58+0,1)*1,2*10,0</t>
  </si>
  <si>
    <t>1269894476</t>
  </si>
  <si>
    <t>-45773191</t>
  </si>
  <si>
    <t>"výt.A :" (1173,86-1,3-1,8*3-8,0*2)*1,2*0,43</t>
  </si>
  <si>
    <t>"výt.A0 :" (25,08+18,53)*1,2*0,43</t>
  </si>
  <si>
    <t>"výt.A0 :" (179,53-25,08-18,53-9,0)*0,8*0,43</t>
  </si>
  <si>
    <t>139853750</t>
  </si>
  <si>
    <t>obs_pot*2,0</t>
  </si>
  <si>
    <t>-938422018</t>
  </si>
  <si>
    <t>" výt. A v poli :" 1,2*298,0</t>
  </si>
  <si>
    <t>488683130</t>
  </si>
  <si>
    <t>PE110_11*1,2*0,15</t>
  </si>
  <si>
    <t>PE110_17*1,2*0,15</t>
  </si>
  <si>
    <t xml:space="preserve">"výt.A - Š DN1000:" 1,6*1,6*0,15 </t>
  </si>
  <si>
    <t>"výt.A - Š DN1500:" 2,1*2,1*0,15*4</t>
  </si>
  <si>
    <t>"výt.A0 - Š DN1500:" 2,1*2,1*0,15</t>
  </si>
  <si>
    <t>-13326521</t>
  </si>
  <si>
    <t>592241750</t>
  </si>
  <si>
    <t>prstenec betonový vyrovnávací 62,5x6x12 cm</t>
  </si>
  <si>
    <t>-646258133</t>
  </si>
  <si>
    <t>592241760</t>
  </si>
  <si>
    <t>prstenec betonový vyrovnávací 62,5x8x12 cm</t>
  </si>
  <si>
    <t>939049220</t>
  </si>
  <si>
    <t>592241770</t>
  </si>
  <si>
    <t>prstenec betonový vyrovnávací 62,5x10x12 cm</t>
  </si>
  <si>
    <t>221435089</t>
  </si>
  <si>
    <t>-1246863454</t>
  </si>
  <si>
    <t>-603445034</t>
  </si>
  <si>
    <t xml:space="preserve">"výt.A - Š DN1000:" 4*1,6*0,15 </t>
  </si>
  <si>
    <t>"výt.A - Š DN1500:" 4*2,1*0,15*4</t>
  </si>
  <si>
    <t>"výt.A0 - Š DN1500:" 4*2,1*0,15</t>
  </si>
  <si>
    <t>200302248</t>
  </si>
  <si>
    <t>871251R41</t>
  </si>
  <si>
    <t>Montáž vodovodního potrubí z plastů v otevřeném výkopu z polyetylenu PE 100 svařovaných na tupo SDR 11/PN16 Montáž potrubí z PE100 SDR 11 otevřený výkop  D 110 mm</t>
  </si>
  <si>
    <t>161098361</t>
  </si>
  <si>
    <t>"výt. A :" 1173,86</t>
  </si>
  <si>
    <t>286136870</t>
  </si>
  <si>
    <t>potrubí kanalizační tlakové PE100 SDR 11 110 x 10,0 mm</t>
  </si>
  <si>
    <t>-1410933789</t>
  </si>
  <si>
    <t>PE110_11*1,06</t>
  </si>
  <si>
    <t>871251R51</t>
  </si>
  <si>
    <t>Montáž vodovodního potrubí z plastů v otevřeném výkopu z polyetylenu PE 100 svařovaných na tupo SDR 17/PN10 Montáž potrubí z PE100 SDR 17 otevřený výkop D 110 x 6,6 mm</t>
  </si>
  <si>
    <t>-1801576595</t>
  </si>
  <si>
    <t>"výt. A0 :" 179,53+3,81</t>
  </si>
  <si>
    <t>286136990</t>
  </si>
  <si>
    <t>potrubí kanalizační tlakové PE100 SDR 17, 110 x 6,6 mm</t>
  </si>
  <si>
    <t>-2074483076</t>
  </si>
  <si>
    <t>PE110_17*1,06</t>
  </si>
  <si>
    <t>892271111</t>
  </si>
  <si>
    <t>Tlakové zkoušky vodou na potrubí DN 100 nebo 125</t>
  </si>
  <si>
    <t>-1870755048</t>
  </si>
  <si>
    <t>PE110_11+PE110_17</t>
  </si>
  <si>
    <t>-728461519</t>
  </si>
  <si>
    <t>59224330A</t>
  </si>
  <si>
    <t xml:space="preserve">Skruž šachetní TBS-Q.1 150/25/ </t>
  </si>
  <si>
    <t>1402792582</t>
  </si>
  <si>
    <t>59224333A</t>
  </si>
  <si>
    <t xml:space="preserve">Skruž šachetní TBS-Q.1 150/50/ </t>
  </si>
  <si>
    <t>-2077670683</t>
  </si>
  <si>
    <t>59224335A</t>
  </si>
  <si>
    <t xml:space="preserve">Skruž šachetní TBS-Q.1 150/100/ </t>
  </si>
  <si>
    <t>-584048144</t>
  </si>
  <si>
    <t>1232154644</t>
  </si>
  <si>
    <t>-534024714</t>
  </si>
  <si>
    <t>-464165126</t>
  </si>
  <si>
    <t>592243600</t>
  </si>
  <si>
    <t>deska betonová šachetní zákrytová čtvercová  150 x 180 x 62,5 cm</t>
  </si>
  <si>
    <t>-1333388892</t>
  </si>
  <si>
    <t>260319290</t>
  </si>
  <si>
    <t>1757691672</t>
  </si>
  <si>
    <t>59224368A</t>
  </si>
  <si>
    <t>dno betonové šachty kanalizační - vzdušník</t>
  </si>
  <si>
    <t>629898429</t>
  </si>
  <si>
    <t>Poznámka k položce:
Šachtové dno s hrdlem a se stupadly ATYP průměr 1500/výška 1500</t>
  </si>
  <si>
    <t>59224367A</t>
  </si>
  <si>
    <t>dno betonové šachty kanalizační - kalník</t>
  </si>
  <si>
    <t>1177460435</t>
  </si>
  <si>
    <t>-1185275952</t>
  </si>
  <si>
    <t>-1039750453</t>
  </si>
  <si>
    <t>83254124</t>
  </si>
  <si>
    <t>technologie pro 4 kalníky dod+mtz</t>
  </si>
  <si>
    <t>-104107231</t>
  </si>
  <si>
    <t>Poznámka k položce:
součástí ceny je dodávka a montáž armatur				
"Koncovka pro napojení fekální hadice dle vybavení odběratele	4KS"			
"Šoupátko litinové s ručním kolem DN80	      4KS"				
T kus litin.tvarovka přírubová DN100/80        3KS				
"Jištěný přírub.spoj  D110/DN100 (popř.lem.nákružek s toč.přírubou)	8KS"			
"T kus litin.tvarovka přírubová DN80/80	   1KS"				
"FFR lit.kus 50/80	    2KS"				
"Jištěný přírub.spoj  D63/DN50(popř.lem.nákružek s toč.přírubou)	    2KS"			
"Montážní vložka DN100	      3KS"				
"Montážní vložka DN80	      1KS"				
"TP kus litin. DN100	               6KS"				
"TP kus litin. DN80	               2 KS"				
"Deskové šoupátko s ručním kolem DN100	3KS"				
"Deskové šoupátko s ručním kolem DN80	1KS"</t>
  </si>
  <si>
    <t>83254125</t>
  </si>
  <si>
    <t>1481296768</t>
  </si>
  <si>
    <t>Poznámka k položce:
součástí ceny je dodávka a montáž armatur				
"Koncovka pro napojení fekální hadice dle vybavení odběratele 1KS"			
"Odvzdušňovací a zavzdušňovací ventil DN50	1KS"				
"Šoupátko litinové s ručním kolem DN80	 1KS"				
"Šoupátko litinové s ručním kolem DN50	 1KS"				
"T kus litin.tvarovka přírubová DN100/80	2KS"				
"FFR lit.kus 80/50	1KS"				
"Jištěný přírub.spoj  D110/DN100 (popř.lem.nákružek s toč.přírubou)	2KS"			
"Montážní vložka DN100	1KS"				
"TP kus litin. DN100	    2KS"				
"Deskové šoupátko s ručním kolem DN100	1KS"</t>
  </si>
  <si>
    <t>R10</t>
  </si>
  <si>
    <t>montáž a dodávka veškerých tvarovek nerezové koleno DN100</t>
  </si>
  <si>
    <t>-9794202</t>
  </si>
  <si>
    <t xml:space="preserve">Poznámka k položce:
Součástí položky je kompletní  dodávka a montáž 
 Nerezové koleno DN100 s lemovým nákružkem a točivou přírubou </t>
  </si>
  <si>
    <t>R16</t>
  </si>
  <si>
    <t>montáž a dodávka veškerých tvarovek Elektrokoleno 30st.D110</t>
  </si>
  <si>
    <t>-98717132</t>
  </si>
  <si>
    <t>Poznámka k položce:
Součástí položky je kompletní  dodávka a montáž 
 Elektrokoleno 30st. D110</t>
  </si>
  <si>
    <t>60</t>
  </si>
  <si>
    <t>R17</t>
  </si>
  <si>
    <t>montáž a dodávka veškerých tvarovek Elektrokoleno 45st.D110</t>
  </si>
  <si>
    <t>969115343</t>
  </si>
  <si>
    <t>Poznámka k položce:
Součástí položky je kompletní  dodávka a montáž 
 Elektrokoleno 45st. D110</t>
  </si>
  <si>
    <t>61</t>
  </si>
  <si>
    <t>R18</t>
  </si>
  <si>
    <t>montáž a dodávka veškerých tvarovek Elektrokoleno90st.D110</t>
  </si>
  <si>
    <t>-166376212</t>
  </si>
  <si>
    <t>Poznámka k položce:
Součástí položky je kompletní  dodávka a montáž 
 Elektrokoleno 90st. D110</t>
  </si>
  <si>
    <t>62</t>
  </si>
  <si>
    <t>R19</t>
  </si>
  <si>
    <t>montáž a dodávka veškerých tvarovek Elektrospojka D110</t>
  </si>
  <si>
    <t>-753788510</t>
  </si>
  <si>
    <t>Poznámka k položce:
Součástí položky je kompletní  dodávka a montáž 
Elektrospojka D110</t>
  </si>
  <si>
    <t>63</t>
  </si>
  <si>
    <t>1914357547</t>
  </si>
  <si>
    <t>Práce a dodávky M</t>
  </si>
  <si>
    <t>21-M</t>
  </si>
  <si>
    <t>Elektromontáže</t>
  </si>
  <si>
    <t>64</t>
  </si>
  <si>
    <t>210220R03</t>
  </si>
  <si>
    <t>Montáž uzemňovacího vedení vodičů Cu do 50 mm2 vč. dodávky CY4</t>
  </si>
  <si>
    <t>383483252</t>
  </si>
  <si>
    <t>65</t>
  </si>
  <si>
    <t>460490012</t>
  </si>
  <si>
    <t xml:space="preserve">Výstražná folie PVC, š. 33cm </t>
  </si>
  <si>
    <t>256</t>
  </si>
  <si>
    <t>-1470849529</t>
  </si>
  <si>
    <t>vyk_celk</t>
  </si>
  <si>
    <t>celkový výkop</t>
  </si>
  <si>
    <t>300</t>
  </si>
  <si>
    <t>vyk4</t>
  </si>
  <si>
    <t>189</t>
  </si>
  <si>
    <t>vyb_KK</t>
  </si>
  <si>
    <t>vybourání vrstev krajské komunikace</t>
  </si>
  <si>
    <t>-10</t>
  </si>
  <si>
    <t>sejmutí ornice</t>
  </si>
  <si>
    <t>-5</t>
  </si>
  <si>
    <t>vyk3</t>
  </si>
  <si>
    <t>126</t>
  </si>
  <si>
    <t>vyk3_2</t>
  </si>
  <si>
    <t>1,512</t>
  </si>
  <si>
    <t>76,794</t>
  </si>
  <si>
    <t>zem_skl</t>
  </si>
  <si>
    <t>239,718</t>
  </si>
  <si>
    <t>061_1.3 - SO 01.3 Čerpací stanice</t>
  </si>
  <si>
    <t xml:space="preserve">    3 - Svislé a kompletní konstrukce</t>
  </si>
  <si>
    <t xml:space="preserve">    ČS - Technologie</t>
  </si>
  <si>
    <t>PSV - Práce a dodávky PSV</t>
  </si>
  <si>
    <t xml:space="preserve">    711 - Izolace proti vodě, vlhkosti a plynům</t>
  </si>
  <si>
    <t>1151011R5</t>
  </si>
  <si>
    <t>Zřízení čerpací jímky pro čerpání vody vč. případného nutného zapažení</t>
  </si>
  <si>
    <t>-1801393057</t>
  </si>
  <si>
    <t>-217771186</t>
  </si>
  <si>
    <t>1640272329</t>
  </si>
  <si>
    <t>1221326712</t>
  </si>
  <si>
    <t>"ČSOV A0:" 5,0*5,0*0,2</t>
  </si>
  <si>
    <t>131201202</t>
  </si>
  <si>
    <t>Hloubení zapažených jam a zářezů s urovnáním dna do předepsaného profilu a spádu v hornině tř. 3 přes 100 do 1 000 m3</t>
  </si>
  <si>
    <t>1998882545</t>
  </si>
  <si>
    <t>"ČSOV A0:" 5,0*5,0*7,15</t>
  </si>
  <si>
    <t>"ČSOV A:" 5,0*5,0*4,85</t>
  </si>
  <si>
    <t>"odpočet bourání komunikace A0:" -5,0*5,0*0,4</t>
  </si>
  <si>
    <t>" odpočet sejmutí ornice A :" -5,0*5,0*0,2</t>
  </si>
  <si>
    <t>" zemina tř.3 - 40% :" (vyk_celk-vyb_KK-sej_or)*0,4</t>
  </si>
  <si>
    <t>131201209</t>
  </si>
  <si>
    <t>Hloubení zapažených jam a zářezů s urovnáním dna do předepsaného profilu a spádu Příplatek k cenám za lepivost horniny tř. 3</t>
  </si>
  <si>
    <t>678437913</t>
  </si>
  <si>
    <t>1158524823</t>
  </si>
  <si>
    <t>" zemina tř.4 - 60% :" (vyk_celk-vyb_KK-sej_or)*0,6</t>
  </si>
  <si>
    <t>1461925258</t>
  </si>
  <si>
    <t>132201101</t>
  </si>
  <si>
    <t>Hloubení zapažených i nezapažených rýh šířky do 600 mm s urovnáním dna do předepsaného profilu a spádu v hornině tř. 3 do 100 m3</t>
  </si>
  <si>
    <t>265989468</t>
  </si>
  <si>
    <t>"patka rozvaděče:" 0,6*0,6*0,9*2</t>
  </si>
  <si>
    <t>"patka jeřábu:" 0,6*0,6*1,2*2</t>
  </si>
  <si>
    <t>132201109</t>
  </si>
  <si>
    <t>Hloubení zapažených i nezapažených rýh šířky do 600 mm s urovnáním dna do předepsaného profilu a spádu v hornině tř. 3 Příplatek k cenám za lepivost horniny tř. 3</t>
  </si>
  <si>
    <t>-1372385510</t>
  </si>
  <si>
    <t>-1237706444</t>
  </si>
  <si>
    <t>"ČSOV A0:" 5,0*4*7,15</t>
  </si>
  <si>
    <t>"ČSOV A:" 5,0*4*4,85</t>
  </si>
  <si>
    <t>1946024896</t>
  </si>
  <si>
    <t>151101302</t>
  </si>
  <si>
    <t>Zřízení rozepření zapažených stěn výkopů s potřebným přepažováním při roubení příložném, hloubky do 8 m</t>
  </si>
  <si>
    <t>-1474505623</t>
  </si>
  <si>
    <t>151101312</t>
  </si>
  <si>
    <t>Odstranění rozepření stěn výkopů s uložením materiálu na vzdálenost do 3 m od okraje výkopu roubení příložného, hloubky do 8 m</t>
  </si>
  <si>
    <t>-314032373</t>
  </si>
  <si>
    <t>1187493204</t>
  </si>
  <si>
    <t>" svis. přesun - 24% :" (121,25-5,0)*0,24</t>
  </si>
  <si>
    <t>161101104</t>
  </si>
  <si>
    <t>Svislé přemístění výkopku bez naložení do dopravní nádoby avšak s vyprázdněním dopravní nádoby na hromadu nebo do dopravního prostředku z horniny tř. 1 až 4, při hloubce výkopu přes 6 do 8 m</t>
  </si>
  <si>
    <t>1424035195</t>
  </si>
  <si>
    <t>" svis. přesun - 40% :" (178,75-10,0)*0,4</t>
  </si>
  <si>
    <t>Vodorovné přemístění do 3000 m výkopku/sypaniny z horniny tř. 1 až 4</t>
  </si>
  <si>
    <t>1651710695</t>
  </si>
  <si>
    <t>" odvoz na meziskládku a dovoz "</t>
  </si>
  <si>
    <t>" zemina pro obsyp :" zas_zem*2</t>
  </si>
  <si>
    <t>" sejmutá ornice:" -sej_or*2</t>
  </si>
  <si>
    <t>1376184596</t>
  </si>
  <si>
    <t>"výkop :" vyk3+vyk3_2+vyk4</t>
  </si>
  <si>
    <t>" zemina pro zásyp :"-zas_zem</t>
  </si>
  <si>
    <t>167101101</t>
  </si>
  <si>
    <t>Nakládání, skládání a překládání neulehlého výkopku nebo sypaniny nakládání, množství do 100 m3, z hornin tř. 1 až 4</t>
  </si>
  <si>
    <t>-846432815</t>
  </si>
  <si>
    <t>" dovoz z meziskládky "</t>
  </si>
  <si>
    <t>" zemina pro obsyp :" zas_zem</t>
  </si>
  <si>
    <t>" sejmutá ornice:" -sej_or</t>
  </si>
  <si>
    <t>1370643419</t>
  </si>
  <si>
    <t>-2077459009</t>
  </si>
  <si>
    <t>zem_skl*1,8</t>
  </si>
  <si>
    <t>-1434000526</t>
  </si>
  <si>
    <t>"zásyp zeminou - ČSOV A :"</t>
  </si>
  <si>
    <t>"výkop :" 5,0*5,0*4,9</t>
  </si>
  <si>
    <t>" odpočet - vytlačená zemina :"</t>
  </si>
  <si>
    <t>"ČSOV A :" -1,6*1,6*3,14*3,9</t>
  </si>
  <si>
    <t>"poklopy :" -1,0*1,0*0,5*3-1,3*1,0*0,5</t>
  </si>
  <si>
    <t>"ŠP podsyp :" -5,0*5,0*0,15</t>
  </si>
  <si>
    <t>"ŽB deska :" -4,8*4,8*0,15</t>
  </si>
  <si>
    <t>" odpočet rozp. ornice A :" -5,0*5,0*0,2</t>
  </si>
  <si>
    <t>"zásyp ŠD - ČSOV A0 :"</t>
  </si>
  <si>
    <t>"výkop :" 5,0*5,0*7,15</t>
  </si>
  <si>
    <t>"ČSOV A0 :" -1,6*1,6*3,14*6,18</t>
  </si>
  <si>
    <t>"ŽB deska :" -4,8*4,8*0,2</t>
  </si>
  <si>
    <t>"odpočet kcí komunikace A0:" -5,0*5,0*0,6</t>
  </si>
  <si>
    <t>zas_ŠD</t>
  </si>
  <si>
    <t>1513204661</t>
  </si>
  <si>
    <t>103,565*2,0</t>
  </si>
  <si>
    <t>175101201</t>
  </si>
  <si>
    <t>Obsypání objektů nad přilehlým původním terénem sypaninou z vhodných hornin 1 až 4 nebo materiálem uloženým ve vzdálenosti do 3 m od vnějšího kraje objektu pro jakoukoliv míru zhutnění bez prohození sypaniny</t>
  </si>
  <si>
    <t>-561898889</t>
  </si>
  <si>
    <t>" výkop :" 1,512</t>
  </si>
  <si>
    <t xml:space="preserve">" vytlačená kubatura:" </t>
  </si>
  <si>
    <t>"patka rozvaděče:" -0,6*0,6*0,6*2</t>
  </si>
  <si>
    <t>"patka jeřábu:" -0,6*0,6*1,2*2</t>
  </si>
  <si>
    <t>1097852017</t>
  </si>
  <si>
    <t>0,216*2,0</t>
  </si>
  <si>
    <t>181301103</t>
  </si>
  <si>
    <t>Rozprostření a urovnání ornice v rovině nebo ve svahu sklonu do 1:5 při souvislé ploše do 500 m2, tl. vrstvy přes 150 do 200 mm</t>
  </si>
  <si>
    <t>1525606162</t>
  </si>
  <si>
    <t>5,0*5,0</t>
  </si>
  <si>
    <t>181951102</t>
  </si>
  <si>
    <t>Úprava pláně vyrovnáním výškových rozdílů v hornině tř. 1 až 4 se zhutněním</t>
  </si>
  <si>
    <t>582359898</t>
  </si>
  <si>
    <t>" ČS :" 5,0*5,0*2</t>
  </si>
  <si>
    <t>"základy :" 0,6*0,6*2*2</t>
  </si>
  <si>
    <t>2715722R1</t>
  </si>
  <si>
    <t>Podsyp pod základové konstrukce se zhutněním z tříděného štěrkopísku</t>
  </si>
  <si>
    <t>-1582968334</t>
  </si>
  <si>
    <t>"ČSOV A0:" 5,0*5,0*0,15</t>
  </si>
  <si>
    <t>"ČSOV A:" 5,0*5,0*0,15</t>
  </si>
  <si>
    <t>273321211</t>
  </si>
  <si>
    <t>Základové desky ze ŽB bez zvýšených nároků na prostředí tř. C 12/15</t>
  </si>
  <si>
    <t>-1924080579</t>
  </si>
  <si>
    <t>"ČSOV A0:" 4,8*4,8*0,20</t>
  </si>
  <si>
    <t>"ČSOV A:" 4,8*4,8*0,15</t>
  </si>
  <si>
    <t>273351215</t>
  </si>
  <si>
    <t>Bednění základových stěn desek svislé nebo šikmé (odkloněné), půdorysně přímé nebo zalomené ve volných nebo zapažených jámách, rýhách, šachtách, včetně případných vzpěr zřízení</t>
  </si>
  <si>
    <t>1051059723</t>
  </si>
  <si>
    <t>"ČSOV A0:" 4,8*4*0,20</t>
  </si>
  <si>
    <t>"ČSOV A:" 4,8*4*0,15</t>
  </si>
  <si>
    <t>273351216</t>
  </si>
  <si>
    <t>Bednění základových stěn desek svislé nebo šikmé (odkloněné), půdorysně přímé nebo zalomené ve volných nebo zapažených jámách, rýhách, šachtách, včetně případných vzpěr odstranění</t>
  </si>
  <si>
    <t>-65301336</t>
  </si>
  <si>
    <t>273362021</t>
  </si>
  <si>
    <t>Výztuž základů desek ze svařovaných sítí z drátů typu KARI</t>
  </si>
  <si>
    <t>1835716555</t>
  </si>
  <si>
    <t>"ČSOV A0:" 4,8*4,8*0,0065</t>
  </si>
  <si>
    <t>"ČSOV A:" 4,8*4,8*0,0065</t>
  </si>
  <si>
    <t>274313511</t>
  </si>
  <si>
    <t>Základy z betonu prostého pasy betonu kamenem neprokládaného tř. C 12/15</t>
  </si>
  <si>
    <t>2054222800</t>
  </si>
  <si>
    <t>" rozvaděče - beton do výkopu :" 0,6*0,6*0,6*2*1,035</t>
  </si>
  <si>
    <t>Svislé a kompletní konstrukce</t>
  </si>
  <si>
    <t>380321442</t>
  </si>
  <si>
    <t>Kompletní konstrukce čistíren odpadních vod, nádrží, vodojemů, kanálů z betonu železového bez výztuže a bednění bez zvýšených nároků na prostředí tř. C 25/30, tl. přes 150 do 300 mm</t>
  </si>
  <si>
    <t>1676006692</t>
  </si>
  <si>
    <t xml:space="preserve">"stěny :" </t>
  </si>
  <si>
    <t>"ČSOV A0:" 2*3,14*1,6*0,2*5,85</t>
  </si>
  <si>
    <t>"ČSOV A:" 2*3,14*1,6*0,2*3,55</t>
  </si>
  <si>
    <t xml:space="preserve">" dna :" </t>
  </si>
  <si>
    <t>"ČSOV A0:" 3,14*1,6*1,6*0,15</t>
  </si>
  <si>
    <t>"ČSOV A:" 3,14*1,6*1,6*0,15</t>
  </si>
  <si>
    <t>" stropy :"</t>
  </si>
  <si>
    <t>"ČSOV A0:" 3,14*1,6*1,6*0,20</t>
  </si>
  <si>
    <t>"ČSOV A:" 3,14*1,6*1,6*0,20</t>
  </si>
  <si>
    <t>"spádové klíny :" 2*3,14*1,6*0,6*0,6/2*2</t>
  </si>
  <si>
    <t xml:space="preserve">" obet. nádstavce :" </t>
  </si>
  <si>
    <t>"poklopy 600/600:" (0,6*2+1,0*2)*0,6*0,2*3*2</t>
  </si>
  <si>
    <t>"poklopy 900/600:" (0,9*2+1,0*2)*0,6*0,2*1*2</t>
  </si>
  <si>
    <t>380356231</t>
  </si>
  <si>
    <t>Bednění kompletních konstrukcí čistíren odpadních vod, nádrží, vodojemů, kanálů konstrukcí neomítaných z betonu prostého nebo železového ploch rovinných zřízení</t>
  </si>
  <si>
    <t>1666968728</t>
  </si>
  <si>
    <t>"poklopy 600/600:" (0,6*4+1,0*4)*0,6*3*2</t>
  </si>
  <si>
    <t>"poklopy 900/600:" (1,5*2+2,3*2)*0,6*1*2</t>
  </si>
  <si>
    <t>380356232</t>
  </si>
  <si>
    <t>Bednění kompletních konstrukcí čistíren odpadních vod, nádrží, vodojemů, kanálů konstrukcí neomítaných z betonu prostého nebo železového ploch rovinných odstranění</t>
  </si>
  <si>
    <t>1117246315</t>
  </si>
  <si>
    <t>38240R01</t>
  </si>
  <si>
    <t>Dodávka a montáž kompletu plastového skeletu ČŠOV 1 s dodávkou a montáží výztuže</t>
  </si>
  <si>
    <t>-998349167</t>
  </si>
  <si>
    <t>38240R02</t>
  </si>
  <si>
    <t>Dodávka a montáž kompletu plastového skeletu ČŠOV 2 s dodávkou a montáží výztuže</t>
  </si>
  <si>
    <t>860265734</t>
  </si>
  <si>
    <t>-2089193341</t>
  </si>
  <si>
    <t>ČS</t>
  </si>
  <si>
    <t>Technologie</t>
  </si>
  <si>
    <t>899102111</t>
  </si>
  <si>
    <t>Osazení poklopů litinových a ocelových včetně rámů hmotnosti jednotlivě přes 50 do 100 kg</t>
  </si>
  <si>
    <t>421015857</t>
  </si>
  <si>
    <t>4*2</t>
  </si>
  <si>
    <t>ČS01.019</t>
  </si>
  <si>
    <t>Technologické propojení potrubí - dodávka + montáž vč. utěsnení prostupů a vyzkoušení</t>
  </si>
  <si>
    <t>kpl</t>
  </si>
  <si>
    <t>809534922</t>
  </si>
  <si>
    <t>ČS01.02</t>
  </si>
  <si>
    <t>Čerpadlo kalové ponorné vstupní ČS - dodávka a montáž, výtlačná výška 20,8m,Q=12,3 l/s, P=5kW, I=9,7A</t>
  </si>
  <si>
    <t>2035996595</t>
  </si>
  <si>
    <t>" ČŠOV A0 :" 2</t>
  </si>
  <si>
    <t>ČS01.02.1</t>
  </si>
  <si>
    <t>Čerpadlo kalové ponorné vstupní ČS - dodávka a montáž, výtlačná výška 29,8m,Q=5,5 l/s, P=6,8kW, I=12,8A</t>
  </si>
  <si>
    <t>-1012924930</t>
  </si>
  <si>
    <t>" ČŠOV A :" 2</t>
  </si>
  <si>
    <t>ČS01.03</t>
  </si>
  <si>
    <t>Technologické vystrojení - dodávka + montáž</t>
  </si>
  <si>
    <t>838498379</t>
  </si>
  <si>
    <t xml:space="preserve">Poznámka k položce:
- trubní rozvody  - NEREZ				
- zpetná klapka  - 2ks				
- uzavírací šoupe  2ks				
- vodící trubky pro instalaci cerpadel				
- pozink retez - 2ks				
- spojovací materiál	</t>
  </si>
  <si>
    <t>ČS01.04</t>
  </si>
  <si>
    <t xml:space="preserve">Tenzometrická sonda pro měření hladiny v ČS - dodávka a montáž </t>
  </si>
  <si>
    <t>-2091174054</t>
  </si>
  <si>
    <t>ČS01.05</t>
  </si>
  <si>
    <t>Kompozitový poklop 600x600</t>
  </si>
  <si>
    <t>967368211</t>
  </si>
  <si>
    <t>Poznámka k položce:
1x vodárenská poklop 600x600  tl. 30 mm s vyvýšeným rámem vč. madla, úchytu  a zámku	
1x poklop 600x600, tl. 30 mm, vč. úchytu a zámku</t>
  </si>
  <si>
    <t>ČS01.06</t>
  </si>
  <si>
    <t>Kompozitový poklop 900x600, tl. 30 mm vč. úchytu a zámku</t>
  </si>
  <si>
    <t>-1696093908</t>
  </si>
  <si>
    <t>ČS01.07</t>
  </si>
  <si>
    <t>Nerezový česlový koš - dodávka a montáž ,průliv 30 mm, vč. spouštěcího zařízení, provedení nerez</t>
  </si>
  <si>
    <t>286014915</t>
  </si>
  <si>
    <t>ČS01.08</t>
  </si>
  <si>
    <t>Otočné a zdvíhací zařízení - dodávka a montáž, provedení nerez, nosnost 150 kg, délka ramene min. 900 mm, přenosné, vč. patky osazené do stropu ČS</t>
  </si>
  <si>
    <t>-270244588</t>
  </si>
  <si>
    <t>ČS01.09</t>
  </si>
  <si>
    <t xml:space="preserve">Elektrický rozvaděč pro 2 čerpadla do 10 kW-dodávka a montáž </t>
  </si>
  <si>
    <t>-473275208</t>
  </si>
  <si>
    <t>Poznámka k položce:
Vystrojený pro dve cerpadla - do 10 kW				
Místní signalizace chodu a poruchy cerpadel, havarijní hladina - houkacka			
Volba ovládání cerpadel automat/manuál				
Prepínac sít – O - zdroj				
Automat záskok cerpadel pri poruše mezi sebou				
Servisní zásuvka 230V a 400V chránený proudovým jisticem				
Zásuvka pro náhradní zdroj				
Kompletní dokumentace zapojení k rozvadeci				
Souctové hodiny pro každé cerpadlo				
Plastový pilír				
Výchozí revize</t>
  </si>
  <si>
    <t>ČS01.10</t>
  </si>
  <si>
    <t>Elektrické zapojení a uvedení do provozu</t>
  </si>
  <si>
    <t>656955288</t>
  </si>
  <si>
    <t>PSV</t>
  </si>
  <si>
    <t>Práce a dodávky PSV</t>
  </si>
  <si>
    <t>711</t>
  </si>
  <si>
    <t>Izolace proti vodě, vlhkosti a plynům</t>
  </si>
  <si>
    <t>711111R11</t>
  </si>
  <si>
    <t>Provedení izolace proti zemní vlhkosti natěradly a tmely za studena na ploše vodorovné V nátěrem suspensí asfaltovou</t>
  </si>
  <si>
    <t>-1787636283</t>
  </si>
  <si>
    <t>" strop :" 3,14*1,6*1,6*2</t>
  </si>
  <si>
    <t>711112R11</t>
  </si>
  <si>
    <t>Provedení izolace proti zemní vlhkosti natěradly a tmely za studena na ploše svislé S nátěrem suspensí asfaltovou</t>
  </si>
  <si>
    <t>1456190176</t>
  </si>
  <si>
    <t>"stěna nádrže :" 2*3,14*1,6*0,3*2</t>
  </si>
  <si>
    <t>" stěny poklopů 600/600:" 2,4*0,5*3*2</t>
  </si>
  <si>
    <t>" stěny poklopů 900/600:" 3,0*0,5*2</t>
  </si>
  <si>
    <t>711141559</t>
  </si>
  <si>
    <t>Provedení izolace proti zemní vlhkosti pásy přitavením NAIP na ploše vodorovné V</t>
  </si>
  <si>
    <t>-904019580</t>
  </si>
  <si>
    <t>628321341</t>
  </si>
  <si>
    <t>pás těžký asfaltovaný mineral</t>
  </si>
  <si>
    <t>703101526</t>
  </si>
  <si>
    <t>16,077*1,15 'Přepočtené koeficientem množství</t>
  </si>
  <si>
    <t>711142559</t>
  </si>
  <si>
    <t>Provedení izolace proti zemní vlhkosti pásy přitavením NAIP na ploše svislé S</t>
  </si>
  <si>
    <t>-967117079</t>
  </si>
  <si>
    <t>1043983895</t>
  </si>
  <si>
    <t>16,229*1,2 'Přepočtené koeficientem množství</t>
  </si>
  <si>
    <t>998711101</t>
  </si>
  <si>
    <t>Přesun hmot pro izolace proti vodě, vlhkosti a plynům stanovený z hmotnosti přesunovaného materiálu vodorovná dopravní vzdálenost do 50 m v objektech výšky do 6 m</t>
  </si>
  <si>
    <t>1150257413</t>
  </si>
  <si>
    <t>061_1.4 - SO 01.4 NN přípojky</t>
  </si>
  <si>
    <t>210001</t>
  </si>
  <si>
    <t>SO 01.4 - Rozvody elektro NN - viz samostatný výkaz výměr - příloha č.1</t>
  </si>
  <si>
    <t>-615163012</t>
  </si>
  <si>
    <t>KK_prov_zpev</t>
  </si>
  <si>
    <t>279,102</t>
  </si>
  <si>
    <t>MK_prov_zpev</t>
  </si>
  <si>
    <t>148,55</t>
  </si>
  <si>
    <t>KK_AB</t>
  </si>
  <si>
    <t>575,25</t>
  </si>
  <si>
    <t>MK_AB</t>
  </si>
  <si>
    <t>209,9</t>
  </si>
  <si>
    <t>KK_OK</t>
  </si>
  <si>
    <t>568,12</t>
  </si>
  <si>
    <t>MK_vyk</t>
  </si>
  <si>
    <t>KK_ŠCM</t>
  </si>
  <si>
    <t>546,67</t>
  </si>
  <si>
    <t>VYK_zem</t>
  </si>
  <si>
    <t>129,483</t>
  </si>
  <si>
    <t>KK_ŠP</t>
  </si>
  <si>
    <t>517,93</t>
  </si>
  <si>
    <t>061_1.5 - SO 01.5 Komunikace</t>
  </si>
  <si>
    <t xml:space="preserve">    5 - Komunikace pozemní</t>
  </si>
  <si>
    <t xml:space="preserve">    9 - Ostatní konstrukce a práce, bourání</t>
  </si>
  <si>
    <t xml:space="preserve">    997 - Přesun sutě</t>
  </si>
  <si>
    <t>113107212</t>
  </si>
  <si>
    <t>Odstranění podkladů nebo krytů s přemístěním hmot na skládku na vzdálenost do 20 m nebo s naložením na dopravní prostředek v ploše jednotlivě přes 200 m2 z kameniva těženého, o tl. vrstvy přes 100 do 200 mm</t>
  </si>
  <si>
    <t>147920580</t>
  </si>
  <si>
    <t>"KK:" 6,5*26,20+3,05*123,4</t>
  </si>
  <si>
    <t>"výkopy v MK:"</t>
  </si>
  <si>
    <t>"soub.kan.A0+výt.A0 :" (2,3+2,7)/2*15,0</t>
  </si>
  <si>
    <t>"kan.A1 :" 1,2*7,5</t>
  </si>
  <si>
    <t>"kan.A2 :" 1,2*4,0</t>
  </si>
  <si>
    <t>"výt. A :" 1,2*10,0</t>
  </si>
  <si>
    <t>"rozš. šachty :" 1,3*2,5*4</t>
  </si>
  <si>
    <t>"rozš. start.jámy :"</t>
  </si>
  <si>
    <t>5,0*(3,5-1,2)+5,0*(3,5-2,3)+5,0*3,5+3,5*3,5</t>
  </si>
  <si>
    <t>"ČSOV1 :" 5,0*5,0</t>
  </si>
  <si>
    <t>VYB_kam</t>
  </si>
  <si>
    <t>113107241</t>
  </si>
  <si>
    <t>Odstranění podkladů nebo krytů s přemístěním hmot na skládku na vzdálenost do 20 m nebo s naložením na dopravní prostředek v ploše jednotlivě přes 200 m2 živičných, o tl. vrstvy do 50 mm</t>
  </si>
  <si>
    <t>-1462162078</t>
  </si>
  <si>
    <t>113107242</t>
  </si>
  <si>
    <t>Odstranění podkladů nebo krytů s přemístěním hmot na skládku na vzdálenost do 20 m nebo s naložením na dopravní prostředek v ploše jednotlivě přes 200 m2 živičných, o tl. vrstvy přes 50 do 100 mm</t>
  </si>
  <si>
    <t>-1412689257</t>
  </si>
  <si>
    <t>"KK:" 6,5*26,80+3,20*123,1</t>
  </si>
  <si>
    <t>113107R02</t>
  </si>
  <si>
    <t>Odstranění provizorního zpevnění z asfalt. recyklátu tl 100 - 150 mm s naložením na dopravní prostředek</t>
  </si>
  <si>
    <t>-1907968846</t>
  </si>
  <si>
    <t>KK_prov_zpev*0,15</t>
  </si>
  <si>
    <t>MK_prov_zpev*0,10</t>
  </si>
  <si>
    <t>113107R04</t>
  </si>
  <si>
    <t>Odstranění provizorního zpevnění z kam. těženého tl 400 - 450 mm s naložením na dopravní prostředek</t>
  </si>
  <si>
    <t>-404975914</t>
  </si>
  <si>
    <t>KK_prov_zpev*0,45</t>
  </si>
  <si>
    <t>MK_prov_zpev*0,40</t>
  </si>
  <si>
    <t>113154263</t>
  </si>
  <si>
    <t>Frézování živičného podkladu nebo krytu s naložením na dopravní prostředek plochy přes 500 do 1 000 m2 s překážkami v trase pruhu šířky přes 1 m do 2 m, tloušťky vrstvy 50 mm</t>
  </si>
  <si>
    <t>-1555715209</t>
  </si>
  <si>
    <t>"KK:" 6,5*(7,0+20,0)+3,25*123,0</t>
  </si>
  <si>
    <t>" MK:"</t>
  </si>
  <si>
    <t>"soub.kan.A0+výt.A0 :" (3,3+3,9)/2*14,5</t>
  </si>
  <si>
    <t>"kan.A1 :" 2,2*7,5</t>
  </si>
  <si>
    <t>"kan.A2 :" 2,2*4,0</t>
  </si>
  <si>
    <t>"výt. A :" 2,2*10</t>
  </si>
  <si>
    <t>"rozš. šachty :" 1,3*3,0*4</t>
  </si>
  <si>
    <t>6,0*(3,3-2,2)+6,0*(4,5-3,3)+6,0*4,5+4,5*4,0</t>
  </si>
  <si>
    <t>"ČSOV1 :" 6,0*6,0</t>
  </si>
  <si>
    <t>VYB_asf</t>
  </si>
  <si>
    <t>122201101</t>
  </si>
  <si>
    <t>Odkopávky a prokopávky nezapažené s přehozením výkopku na vzdálenost do 3 m nebo s naložením na dopravní prostředek v hornině tř. 3 do 100 m3</t>
  </si>
  <si>
    <t>1307287042</t>
  </si>
  <si>
    <t>"výkop v KK na úroveň pláně:"</t>
  </si>
  <si>
    <t>(6,5*25,4+2,85*123,8)*0,25</t>
  </si>
  <si>
    <t>2014139919</t>
  </si>
  <si>
    <t>"na meziskládku obce :" VYK_zem</t>
  </si>
  <si>
    <t>-1584018520</t>
  </si>
  <si>
    <t>"na skládku:" VYK_zem</t>
  </si>
  <si>
    <t>653676244</t>
  </si>
  <si>
    <t>VYK_zem*1,8</t>
  </si>
  <si>
    <t>-261642010</t>
  </si>
  <si>
    <t>Komunikace pozemní</t>
  </si>
  <si>
    <t>564261111</t>
  </si>
  <si>
    <t>Podklad nebo podsyp ze štěrkopísku ŠP s rozprostřením, vlhčením a zhutněním, po zhutnění tl. 200 mm</t>
  </si>
  <si>
    <t>587155512</t>
  </si>
  <si>
    <t>" KK:"</t>
  </si>
  <si>
    <t>6,5*25,4+2,85*123,8</t>
  </si>
  <si>
    <t>"výt. A :" 1,2*10</t>
  </si>
  <si>
    <t>564931412</t>
  </si>
  <si>
    <t>Podklad nebo podsyp z asfaltového recyklátu s rozprostřením a zhutněním, po zhutnění tl. 100 mm</t>
  </si>
  <si>
    <t>73339178</t>
  </si>
  <si>
    <t>"provizorní zpevnění MK:"</t>
  </si>
  <si>
    <t>564951413</t>
  </si>
  <si>
    <t>Podklad nebo podsyp z asfaltového recyklátu s rozprostřením a zhutněním, po zhutnění tl. 150 mm</t>
  </si>
  <si>
    <t>-29882555</t>
  </si>
  <si>
    <t>"provizorní zpevnění KK:"</t>
  </si>
  <si>
    <t>"kan.Sukl. :" 1,2*3,81</t>
  </si>
  <si>
    <t>"výt.A0 :" 1,2*(12,0+6,4)</t>
  </si>
  <si>
    <t>"soub.kan.A0+výt.A0 :" 2,0*107,5</t>
  </si>
  <si>
    <t>"kan.A1 :" 1,2*6,0</t>
  </si>
  <si>
    <t>"rozš. šachty :"0,65*2,5*6+1,3*2,5*2</t>
  </si>
  <si>
    <t>"rozš. start.jámy :" 5,0+9,0</t>
  </si>
  <si>
    <t>565185121</t>
  </si>
  <si>
    <t>Asfaltový beton vrstva podkladní ACP 16 (obalované kamenivo OKS) tl 150 mm š přes 3 m</t>
  </si>
  <si>
    <t>-1999334668</t>
  </si>
  <si>
    <t>565231112</t>
  </si>
  <si>
    <t>Podklad ze štěrku částečně zpevněného cementovou maltou ŠCM s rozprostřením a s hutněním, po zhutnění tl. 200 mm</t>
  </si>
  <si>
    <t>124520124</t>
  </si>
  <si>
    <t>569231111</t>
  </si>
  <si>
    <t>Zpevnění krajnic nebo komunikací pro pěší s rozprostřením a zhutněním, po zhutnění štěrkopískem nebo kamenivem těženým tl. 100 mm</t>
  </si>
  <si>
    <t>1921908962</t>
  </si>
  <si>
    <t>137,0*0,45</t>
  </si>
  <si>
    <t>573111115</t>
  </si>
  <si>
    <t>Postřik infiltrační PI z asfaltu silničního s posypem kamenivem, v množství 2,50 kg/m2</t>
  </si>
  <si>
    <t>-1170112186</t>
  </si>
  <si>
    <t>573231111</t>
  </si>
  <si>
    <t>Postřik spojovací PS bez posypu kamenivem ze silniční emulze, v množství 0,70 kg/m2</t>
  </si>
  <si>
    <t>-1559922920</t>
  </si>
  <si>
    <t>577144141</t>
  </si>
  <si>
    <t>Asfaltový beton vrstva obrusná ACO 11 (ABS) tř. I tl 50 mm š přes 3 m z modifikovaného asfaltu</t>
  </si>
  <si>
    <t>-1418209022</t>
  </si>
  <si>
    <t>577145141</t>
  </si>
  <si>
    <t>Asfaltový beton vrstva obrusná ACO 16 (ABH) s rozprostřením a zhutněním z modifikovaného asfaltu, po zhutnění v pruhu šířky přes 3 m tl. 50 mm</t>
  </si>
  <si>
    <t>9745420</t>
  </si>
  <si>
    <t>5994410R1</t>
  </si>
  <si>
    <t>Vyplnění spár živičnou zálivkou</t>
  </si>
  <si>
    <t>-1976786154</t>
  </si>
  <si>
    <t xml:space="preserve">"KK:" 178,0 </t>
  </si>
  <si>
    <t>"MK:" 162,0</t>
  </si>
  <si>
    <t>Ostatní konstrukce a práce, bourání</t>
  </si>
  <si>
    <t>919735111</t>
  </si>
  <si>
    <t>Řezání stávajícího živičného krytu nebo podkladu hloubky do 50 mm</t>
  </si>
  <si>
    <t>1842449788</t>
  </si>
  <si>
    <t xml:space="preserve">"KK:" 311,0+178,0 </t>
  </si>
  <si>
    <t>"MK:" 160,0+162,0</t>
  </si>
  <si>
    <t>997</t>
  </si>
  <si>
    <t>Přesun sutě</t>
  </si>
  <si>
    <t>997221551</t>
  </si>
  <si>
    <t>Vodorovná doprava suti bez naložení, ale se složením a s hrubým urovnáním ze sypkých materiálů, na vzdálenost do 1 km</t>
  </si>
  <si>
    <t>-880267743</t>
  </si>
  <si>
    <t>997221559</t>
  </si>
  <si>
    <t>Vodorovná doprava suti bez naložení, ale se složením a s hrubým urovnáním Příplatek k ceně za každý další i započatý 1 km přes 1 km</t>
  </si>
  <si>
    <t>-827950441</t>
  </si>
  <si>
    <t>807,450*6</t>
  </si>
  <si>
    <t>9972218R1</t>
  </si>
  <si>
    <t>Poplatek za uložení stavebního odpadu na skládce</t>
  </si>
  <si>
    <t>-669536987</t>
  </si>
  <si>
    <t>998225111</t>
  </si>
  <si>
    <t>Přesun hmot pro komunikace s krytem z kameniva, monolitickým betonovým nebo živičným dopravní vzdálenost do 200 m jakékoliv délky objektu</t>
  </si>
  <si>
    <t>1174732272</t>
  </si>
  <si>
    <t>061_1.6 - SO 01.6 VRN OPN</t>
  </si>
  <si>
    <t>VRN - Vedlejší rozpočtové náklady</t>
  </si>
  <si>
    <t>VRN</t>
  </si>
  <si>
    <t>Vedlejší rozpočtové náklady</t>
  </si>
  <si>
    <t>004001</t>
  </si>
  <si>
    <t>06.1 VRN OPN - viz samostatný výkaz výměr - příloha č.2</t>
  </si>
  <si>
    <t>-1169570941</t>
  </si>
  <si>
    <t>1) Rekapitulace stavby</t>
  </si>
  <si>
    <t>2) Rekapitulace objektů stavby a soupisů prací</t>
  </si>
  <si>
    <t>/</t>
  </si>
  <si>
    <t>1) Krycí list soupisu</t>
  </si>
  <si>
    <t>2) Rekapitulace</t>
  </si>
  <si>
    <t>3) Soupis prací</t>
  </si>
  <si>
    <t>Rekapitulace stavby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</si>
  <si>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</si>
  <si>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</si>
  <si>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</si>
  <si>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</si>
  <si>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family val="2"/>
        <charset val="238"/>
      </rPr>
      <t xml:space="preserve">Rekapitulace stavby </t>
    </r>
    <r>
      <rPr>
        <sz val="9"/>
        <rFont val="Trebuchet MS"/>
        <family val="2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</si>
  <si>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9"/>
        <rFont val="Trebuchet MS"/>
        <family val="2"/>
        <charset val="238"/>
      </rPr>
      <t>Rekapitulace stavby</t>
    </r>
    <r>
      <rPr>
        <sz val="9"/>
        <rFont val="Trebuchet MS"/>
        <family val="2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</si>
  <si>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</si>
  <si>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t xml:space="preserve">V sestavě </t>
    </r>
    <r>
      <rPr>
        <b/>
        <sz val="9"/>
        <rFont val="Trebuchet MS"/>
        <family val="2"/>
        <charset val="238"/>
      </rPr>
      <t>Rekapitulace objektů stavby a soupisů prací</t>
    </r>
    <r>
      <rPr>
        <sz val="9"/>
        <rFont val="Trebuchet MS"/>
        <family val="2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</si>
  <si>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</si>
  <si>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</si>
  <si>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</si>
  <si>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</si>
  <si>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</si>
  <si>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</si>
  <si>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</si>
  <si>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</si>
  <si>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</si>
  <si>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</si>
  <si>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</si>
  <si>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 prací pro daný typ objektu</t>
  </si>
  <si>
    <r>
      <rPr>
        <i/>
        <sz val="9"/>
        <rFont val="Trebuchet MS"/>
        <family val="2"/>
        <charset val="238"/>
      </rPr>
      <t xml:space="preserve">Soupis prací </t>
    </r>
    <r>
      <rPr>
        <sz val="9"/>
        <rFont val="Trebuchet MS"/>
        <family val="2"/>
        <charset val="238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</si>
  <si>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</si>
  <si>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family val="2"/>
        <charset val="238"/>
      </rPr>
      <t>Krycí list soupisu</t>
    </r>
    <r>
      <rPr>
        <sz val="9"/>
        <rFont val="Trebuchet MS"/>
        <family val="2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</si>
  <si>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</si>
  <si>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family val="2"/>
        <charset val="238"/>
      </rPr>
      <t>Rekapitulace členění soupisu prací</t>
    </r>
    <r>
      <rPr>
        <sz val="9"/>
        <rFont val="Trebuchet MS"/>
        <family val="2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</si>
  <si>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</si>
  <si>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family val="2"/>
        <charset val="238"/>
      </rPr>
      <t xml:space="preserve">Soupis prací </t>
    </r>
    <r>
      <rPr>
        <sz val="9"/>
        <rFont val="Trebuchet MS"/>
        <family val="2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</si>
  <si>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</si>
  <si>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</si>
  <si>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</si>
  <si>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</si>
  <si>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</si>
  <si>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</si>
  <si>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</si>
  <si>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</si>
  <si>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</si>
  <si>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</si>
  <si>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</si>
  <si>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</si>
  <si>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</si>
  <si>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</si>
  <si>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</si>
  <si>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</si>
  <si>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</si>
  <si>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</si>
  <si>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</si>
  <si>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</si>
  <si>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</si>
  <si>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</si>
  <si>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</si>
  <si>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</si>
  <si>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</si>
  <si>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</si>
  <si>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</si>
  <si>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</si>
  <si>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</si>
  <si>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</si>
  <si>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</si>
  <si>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</si>
  <si>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</si>
  <si>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</si>
  <si>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</si>
  <si>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</si>
  <si>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</si>
  <si>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</si>
  <si>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</si>
  <si>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</si>
  <si>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</si>
  <si>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</si>
  <si>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</si>
  <si>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</si>
  <si>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</si>
  <si>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</si>
  <si>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</si>
  <si>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</si>
  <si>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</si>
  <si>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</si>
  <si>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</si>
  <si>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</si>
  <si>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</si>
  <si>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</si>
  <si>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</si>
  <si>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</si>
  <si>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</si>
  <si>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</si>
  <si>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</si>
  <si>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</si>
  <si>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</si>
  <si>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</si>
  <si>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</si>
  <si>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</si>
  <si>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</si>
  <si>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</si>
  <si>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</si>
  <si>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</si>
  <si>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</si>
  <si>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</si>
  <si>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</si>
  <si>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</si>
  <si>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</si>
  <si>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</si>
  <si>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</si>
  <si>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</si>
  <si>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</si>
  <si>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</si>
  <si>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</si>
  <si>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</si>
  <si>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</si>
  <si>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</si>
  <si>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</si>
  <si>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</si>
  <si>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</si>
  <si>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</si>
  <si>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</si>
  <si>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</si>
  <si>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</si>
  <si>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</si>
  <si>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</si>
  <si>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</si>
  <si>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</si>
  <si>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</si>
  <si>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</si>
  <si>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</si>
  <si>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</si>
  <si>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</si>
  <si>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</si>
  <si>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</si>
  <si>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</si>
  <si>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</si>
  <si>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</si>
  <si>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</si>
  <si>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</si>
  <si>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</si>
  <si>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</si>
  <si>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</si>
  <si>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</si>
  <si>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</si>
  <si>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</si>
  <si>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</si>
  <si>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</si>
  <si>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</si>
  <si>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</si>
  <si>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</si>
  <si>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</si>
  <si>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</si>
  <si>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</si>
  <si>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</si>
  <si>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</si>
  <si>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</si>
  <si>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</si>
  <si>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</si>
  <si>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</si>
  <si>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</si>
  <si>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</si>
  <si>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</si>
  <si>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</si>
  <si>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</si>
  <si>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</si>
  <si>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</si>
  <si>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</si>
  <si>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</si>
  <si>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</si>
  <si>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</si>
  <si>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</si>
  <si>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</si>
  <si>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</si>
  <si>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</si>
  <si>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</si>
  <si>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</si>
  <si>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</si>
  <si>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</si>
  <si>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</si>
  <si>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</si>
  <si>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</si>
  <si>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</si>
  <si>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</si>
  <si>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</si>
  <si>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</si>
  <si>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</si>
  <si>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</si>
  <si>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</si>
  <si>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</si>
  <si>
    <t>z toho kamenivo: 166,853 + 296,026 = 462,879</t>
  </si>
  <si>
    <t>z toho živice: 20,57 + 102,830 + 102,096 + 100,499 = 325,995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</si>
</sst>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55" x14ac:knownFonts="1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0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color rgb="FF800080"/>
      <name val="Trebuchet MS"/>
    </font>
    <font>
      <sz val="8"/>
      <color rgb="FF0000A8"/>
      <name val="Trebuchet MS"/>
    </font>
    <font>
      <sz val="8"/>
      <color rgb="FFFAE682"/>
      <name val="Trebuchet MS"/>
    </font>
    <font>
      <sz val="8"/>
      <color rgb="FF3366FF"/>
      <name val="Trebuchet MS"/>
    </font>
    <font>
      <b/>
      <sz val="16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b/>
      <sz val="10"/>
      <color rgb="FF003366"/>
      <name val="Trebuchet MS"/>
    </font>
    <font>
      <sz val="10"/>
      <color rgb="FF969696"/>
      <name val="Trebuchet MS"/>
    </font>
    <font>
      <sz val="8"/>
      <color rgb="FF000000"/>
      <name val="Trebuchet MS"/>
    </font>
    <font>
      <b/>
      <sz val="12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sz val="8"/>
      <color rgb="FFFF0000"/>
      <name val="Trebuchet MS"/>
    </font>
    <font>
      <i/>
      <sz val="7"/>
      <color rgb="FF969696"/>
      <name val="Trebuchet MS"/>
    </font>
    <font>
      <sz val="8"/>
      <color rgb="FF800080"/>
      <name val="Trebuchet MS"/>
    </font>
    <font>
      <i/>
      <sz val="8"/>
      <color rgb="FF0000FF"/>
      <name val="Trebuchet MS"/>
    </font>
    <font>
      <u/>
      <sz val="8"/>
      <color theme="10"/>
      <name val="Trebuchet MS"/>
      <family val="2"/>
    </font>
    <font>
      <sz val="18"/>
      <color theme="10"/>
      <name val="Wingdings 2"/>
      <family val="1"/>
      <charset val="2"/>
    </font>
    <font>
      <sz val="10"/>
      <color rgb="FF960000"/>
      <name val="Trebuchet MS"/>
      <family val="2"/>
    </font>
    <font>
      <sz val="10"/>
      <name val="Trebuchet MS"/>
      <family val="2"/>
    </font>
    <font>
      <u/>
      <sz val="10"/>
      <color theme="10"/>
      <name val="Trebuchet MS"/>
      <family val="2"/>
    </font>
    <font>
      <sz val="8"/>
      <name val="Trebuchet MS"/>
      <charset val="238"/>
    </font>
    <font>
      <sz val="8"/>
      <name val="Trebuchet MS"/>
      <family val="2"/>
      <charset val="238"/>
    </font>
    <font>
      <b/>
      <sz val="16"/>
      <name val="Trebuchet MS"/>
      <family val="2"/>
      <charset val="238"/>
    </font>
    <font>
      <b/>
      <sz val="11"/>
      <name val="Trebuchet MS"/>
      <family val="2"/>
      <charset val="238"/>
    </font>
    <font>
      <sz val="9"/>
      <name val="Trebuchet MS"/>
      <family val="2"/>
      <charset val="238"/>
    </font>
    <font>
      <i/>
      <sz val="9"/>
      <name val="Trebuchet MS"/>
      <family val="2"/>
      <charset val="238"/>
    </font>
    <font>
      <b/>
      <sz val="9"/>
      <name val="Trebuchet MS"/>
      <family val="2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  <font>
      <sz val="8"/>
      <color rgb="FF505050"/>
      <name val="Trebuchet MS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0" fillId="0" borderId="0" applyNumberFormat="0" applyFill="0" applyBorder="0" applyAlignment="0" applyProtection="0"/>
    <xf numFmtId="0" fontId="45" fillId="0" borderId="0" applyAlignment="0">
      <alignment vertical="top" wrapText="1"/>
      <protection locked="0"/>
    </xf>
  </cellStyleXfs>
  <cellXfs count="393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2" borderId="0" xfId="0" applyFont="1" applyFill="1" applyAlignment="1">
      <alignment horizontal="left" vertical="center"/>
    </xf>
    <xf numFmtId="0" fontId="0" fillId="2" borderId="0" xfId="0" applyFill="1"/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15" fillId="0" borderId="0" xfId="0" applyFont="1" applyBorder="1" applyAlignment="1">
      <alignment horizontal="left" vertical="center"/>
    </xf>
    <xf numFmtId="0" fontId="0" fillId="0" borderId="5" xfId="0" applyBorder="1"/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7" fillId="0" borderId="0" xfId="0" applyFont="1" applyBorder="1" applyAlignment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/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19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center" vertical="center"/>
    </xf>
    <xf numFmtId="0" fontId="0" fillId="5" borderId="5" xfId="0" applyFont="1" applyFill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18" xfId="0" applyFont="1" applyBorder="1" applyAlignment="1">
      <alignment vertical="center"/>
    </xf>
    <xf numFmtId="0" fontId="0" fillId="6" borderId="9" xfId="0" applyFont="1" applyFill="1" applyBorder="1" applyAlignment="1">
      <alignment vertical="center"/>
    </xf>
    <xf numFmtId="0" fontId="2" fillId="6" borderId="10" xfId="0" applyFont="1" applyFill="1" applyBorder="1" applyAlignment="1">
      <alignment horizontal="center" vertical="center"/>
    </xf>
    <xf numFmtId="0" fontId="17" fillId="0" borderId="19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0" fillId="0" borderId="14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1" fillId="0" borderId="17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8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4" fontId="27" fillId="0" borderId="17" xfId="0" applyNumberFormat="1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166" fontId="27" fillId="0" borderId="0" xfId="0" applyNumberFormat="1" applyFont="1" applyBorder="1" applyAlignment="1">
      <alignment vertical="center"/>
    </xf>
    <xf numFmtId="4" fontId="27" fillId="0" borderId="18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4" fontId="29" fillId="0" borderId="17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8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22" xfId="0" applyNumberFormat="1" applyFont="1" applyBorder="1" applyAlignment="1">
      <alignment vertical="center"/>
    </xf>
    <xf numFmtId="4" fontId="29" fillId="0" borderId="23" xfId="0" applyNumberFormat="1" applyFont="1" applyBorder="1" applyAlignment="1">
      <alignment vertical="center"/>
    </xf>
    <xf numFmtId="166" fontId="29" fillId="0" borderId="23" xfId="0" applyNumberFormat="1" applyFont="1" applyBorder="1" applyAlignment="1">
      <alignment vertical="center"/>
    </xf>
    <xf numFmtId="4" fontId="29" fillId="0" borderId="24" xfId="0" applyNumberFormat="1" applyFont="1" applyBorder="1" applyAlignment="1">
      <alignment vertical="center"/>
    </xf>
    <xf numFmtId="0" fontId="0" fillId="0" borderId="0" xfId="0" applyProtection="1">
      <protection locked="0"/>
    </xf>
    <xf numFmtId="0" fontId="30" fillId="0" borderId="0" xfId="0" applyFont="1" applyAlignment="1">
      <alignment horizontal="left" vertical="center"/>
    </xf>
    <xf numFmtId="0" fontId="0" fillId="0" borderId="2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17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>
      <alignment horizontal="left" vertical="center"/>
    </xf>
    <xf numFmtId="0" fontId="0" fillId="0" borderId="4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5" xfId="0" applyFont="1" applyBorder="1" applyAlignment="1">
      <alignment vertical="center" wrapText="1"/>
    </xf>
    <xf numFmtId="0" fontId="0" fillId="0" borderId="15" xfId="0" applyFont="1" applyBorder="1" applyAlignment="1" applyProtection="1">
      <alignment vertical="center"/>
      <protection locked="0"/>
    </xf>
    <xf numFmtId="0" fontId="0" fillId="0" borderId="25" xfId="0" applyFont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4" fontId="22" fillId="0" borderId="0" xfId="0" applyNumberFormat="1" applyFont="1" applyBorder="1" applyAlignment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6" borderId="0" xfId="0" applyFont="1" applyFill="1" applyBorder="1" applyAlignment="1">
      <alignment vertical="center"/>
    </xf>
    <xf numFmtId="0" fontId="3" fillId="6" borderId="8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right" vertical="center"/>
    </xf>
    <xf numFmtId="0" fontId="3" fillId="6" borderId="9" xfId="0" applyFont="1" applyFill="1" applyBorder="1" applyAlignment="1">
      <alignment horizontal="center" vertical="center"/>
    </xf>
    <xf numFmtId="0" fontId="0" fillId="6" borderId="9" xfId="0" applyFont="1" applyFill="1" applyBorder="1" applyAlignment="1" applyProtection="1">
      <alignment vertical="center"/>
      <protection locked="0"/>
    </xf>
    <xf numFmtId="4" fontId="3" fillId="6" borderId="9" xfId="0" applyNumberFormat="1" applyFont="1" applyFill="1" applyBorder="1" applyAlignment="1">
      <alignment vertical="center"/>
    </xf>
    <xf numFmtId="0" fontId="0" fillId="6" borderId="26" xfId="0" applyFont="1" applyFill="1" applyBorder="1" applyAlignment="1">
      <alignment vertical="center"/>
    </xf>
    <xf numFmtId="0" fontId="0" fillId="0" borderId="12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0" fillId="0" borderId="3" xfId="0" applyFont="1" applyBorder="1" applyAlignment="1">
      <alignment vertical="center"/>
    </xf>
    <xf numFmtId="0" fontId="2" fillId="6" borderId="0" xfId="0" applyFont="1" applyFill="1" applyBorder="1" applyAlignment="1">
      <alignment horizontal="left" vertical="center"/>
    </xf>
    <xf numFmtId="0" fontId="0" fillId="6" borderId="0" xfId="0" applyFont="1" applyFill="1" applyBorder="1" applyAlignment="1" applyProtection="1">
      <alignment vertical="center"/>
      <protection locked="0"/>
    </xf>
    <xf numFmtId="0" fontId="2" fillId="6" borderId="0" xfId="0" applyFont="1" applyFill="1" applyBorder="1" applyAlignment="1">
      <alignment horizontal="right" vertical="center"/>
    </xf>
    <xf numFmtId="0" fontId="0" fillId="6" borderId="5" xfId="0" applyFont="1" applyFill="1" applyBorder="1" applyAlignment="1">
      <alignment vertical="center"/>
    </xf>
    <xf numFmtId="0" fontId="31" fillId="0" borderId="0" xfId="0" applyFont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23" xfId="0" applyFont="1" applyBorder="1" applyAlignment="1">
      <alignment horizontal="left" vertical="center"/>
    </xf>
    <xf numFmtId="0" fontId="6" fillId="0" borderId="23" xfId="0" applyFont="1" applyBorder="1" applyAlignment="1">
      <alignment vertical="center"/>
    </xf>
    <xf numFmtId="0" fontId="6" fillId="0" borderId="23" xfId="0" applyFont="1" applyBorder="1" applyAlignment="1" applyProtection="1">
      <alignment vertical="center"/>
      <protection locked="0"/>
    </xf>
    <xf numFmtId="4" fontId="6" fillId="0" borderId="23" xfId="0" applyNumberFormat="1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23" xfId="0" applyFont="1" applyBorder="1" applyAlignment="1">
      <alignment horizontal="left" vertical="center"/>
    </xf>
    <xf numFmtId="0" fontId="7" fillId="0" borderId="23" xfId="0" applyFont="1" applyBorder="1" applyAlignment="1">
      <alignment vertical="center"/>
    </xf>
    <xf numFmtId="0" fontId="7" fillId="0" borderId="23" xfId="0" applyFont="1" applyBorder="1" applyAlignment="1" applyProtection="1">
      <alignment vertical="center"/>
      <protection locked="0"/>
    </xf>
    <xf numFmtId="4" fontId="7" fillId="0" borderId="23" xfId="0" applyNumberFormat="1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7" fillId="0" borderId="0" xfId="0" applyFont="1" applyAlignment="1" applyProtection="1">
      <alignment horizontal="left" vertical="center"/>
      <protection locked="0"/>
    </xf>
    <xf numFmtId="0" fontId="0" fillId="0" borderId="4" xfId="0" applyFont="1" applyBorder="1" applyAlignment="1">
      <alignment horizontal="center" vertical="center" wrapText="1"/>
    </xf>
    <xf numFmtId="0" fontId="2" fillId="6" borderId="19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horizontal="center" vertical="center" wrapText="1"/>
    </xf>
    <xf numFmtId="0" fontId="32" fillId="6" borderId="20" xfId="0" applyFont="1" applyFill="1" applyBorder="1" applyAlignment="1" applyProtection="1">
      <alignment horizontal="center" vertical="center" wrapText="1"/>
      <protection locked="0"/>
    </xf>
    <xf numFmtId="0" fontId="2" fillId="6" borderId="21" xfId="0" applyFont="1" applyFill="1" applyBorder="1" applyAlignment="1">
      <alignment horizontal="center" vertical="center" wrapText="1"/>
    </xf>
    <xf numFmtId="4" fontId="22" fillId="0" borderId="0" xfId="0" applyNumberFormat="1" applyFont="1" applyAlignment="1"/>
    <xf numFmtId="166" fontId="33" fillId="0" borderId="15" xfId="0" applyNumberFormat="1" applyFont="1" applyBorder="1" applyAlignment="1"/>
    <xf numFmtId="166" fontId="33" fillId="0" borderId="16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8" fillId="0" borderId="4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7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8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8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4" fontId="7" fillId="0" borderId="0" xfId="0" applyNumberFormat="1" applyFont="1" applyBorder="1" applyAlignment="1"/>
    <xf numFmtId="0" fontId="0" fillId="0" borderId="4" xfId="0" applyFont="1" applyBorder="1" applyAlignment="1" applyProtection="1">
      <alignment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49" fontId="0" fillId="0" borderId="27" xfId="0" applyNumberFormat="1" applyFont="1" applyBorder="1" applyAlignment="1" applyProtection="1">
      <alignment horizontal="left" vertical="center" wrapText="1"/>
      <protection locked="0"/>
    </xf>
    <xf numFmtId="0" fontId="0" fillId="0" borderId="27" xfId="0" applyFont="1" applyBorder="1" applyAlignment="1" applyProtection="1">
      <alignment horizontal="left" vertical="center" wrapText="1"/>
      <protection locked="0"/>
    </xf>
    <xf numFmtId="0" fontId="0" fillId="0" borderId="27" xfId="0" applyFont="1" applyBorder="1" applyAlignment="1" applyProtection="1">
      <alignment horizontal="center" vertical="center" wrapText="1"/>
      <protection locked="0"/>
    </xf>
    <xf numFmtId="167" fontId="0" fillId="0" borderId="27" xfId="0" applyNumberFormat="1" applyFont="1" applyBorder="1" applyAlignment="1" applyProtection="1">
      <alignment vertical="center"/>
      <protection locked="0"/>
    </xf>
    <xf numFmtId="4" fontId="0" fillId="4" borderId="27" xfId="0" applyNumberFormat="1" applyFont="1" applyFill="1" applyBorder="1" applyAlignment="1" applyProtection="1">
      <alignment vertical="center"/>
      <protection locked="0"/>
    </xf>
    <xf numFmtId="4" fontId="0" fillId="0" borderId="27" xfId="0" applyNumberFormat="1" applyFont="1" applyBorder="1" applyAlignment="1" applyProtection="1">
      <alignment vertical="center"/>
      <protection locked="0"/>
    </xf>
    <xf numFmtId="0" fontId="1" fillId="4" borderId="27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center" vertical="center"/>
    </xf>
    <xf numFmtId="166" fontId="1" fillId="0" borderId="0" xfId="0" applyNumberFormat="1" applyFont="1" applyBorder="1" applyAlignment="1">
      <alignment vertical="center"/>
    </xf>
    <xf numFmtId="166" fontId="1" fillId="0" borderId="18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9" fillId="0" borderId="4" xfId="0" applyFont="1" applyBorder="1" applyAlignment="1">
      <alignment vertical="center"/>
    </xf>
    <xf numFmtId="0" fontId="3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167" fontId="9" fillId="0" borderId="0" xfId="0" applyNumberFormat="1" applyFont="1" applyBorder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7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8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10" fillId="0" borderId="4" xfId="0" applyFont="1" applyBorder="1" applyAlignment="1">
      <alignment vertical="center"/>
    </xf>
    <xf numFmtId="0" fontId="36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left" vertical="center" wrapText="1"/>
    </xf>
    <xf numFmtId="167" fontId="10" fillId="0" borderId="0" xfId="0" applyNumberFormat="1" applyFont="1" applyBorder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7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37" fillId="0" borderId="0" xfId="0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38" fillId="0" borderId="0" xfId="0" applyFont="1" applyAlignment="1">
      <alignment horizontal="left" vertical="center"/>
    </xf>
    <xf numFmtId="0" fontId="38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7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8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7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8" xfId="0" applyFont="1" applyBorder="1" applyAlignment="1">
      <alignment vertical="center"/>
    </xf>
    <xf numFmtId="0" fontId="39" fillId="0" borderId="27" xfId="0" applyFont="1" applyBorder="1" applyAlignment="1" applyProtection="1">
      <alignment horizontal="center" vertical="center"/>
      <protection locked="0"/>
    </xf>
    <xf numFmtId="49" fontId="39" fillId="0" borderId="27" xfId="0" applyNumberFormat="1" applyFont="1" applyBorder="1" applyAlignment="1" applyProtection="1">
      <alignment horizontal="left" vertical="center" wrapText="1"/>
      <protection locked="0"/>
    </xf>
    <xf numFmtId="0" fontId="39" fillId="0" borderId="27" xfId="0" applyFont="1" applyBorder="1" applyAlignment="1" applyProtection="1">
      <alignment horizontal="left" vertical="center" wrapText="1"/>
      <protection locked="0"/>
    </xf>
    <xf numFmtId="0" fontId="39" fillId="0" borderId="27" xfId="0" applyFont="1" applyBorder="1" applyAlignment="1" applyProtection="1">
      <alignment horizontal="center" vertical="center" wrapText="1"/>
      <protection locked="0"/>
    </xf>
    <xf numFmtId="167" fontId="39" fillId="0" borderId="27" xfId="0" applyNumberFormat="1" applyFont="1" applyBorder="1" applyAlignment="1" applyProtection="1">
      <alignment vertical="center"/>
      <protection locked="0"/>
    </xf>
    <xf numFmtId="4" fontId="39" fillId="4" borderId="27" xfId="0" applyNumberFormat="1" applyFont="1" applyFill="1" applyBorder="1" applyAlignment="1" applyProtection="1">
      <alignment vertical="center"/>
      <protection locked="0"/>
    </xf>
    <xf numFmtId="4" fontId="39" fillId="0" borderId="27" xfId="0" applyNumberFormat="1" applyFont="1" applyBorder="1" applyAlignment="1" applyProtection="1">
      <alignment vertical="center"/>
      <protection locked="0"/>
    </xf>
    <xf numFmtId="0" fontId="39" fillId="0" borderId="4" xfId="0" applyFont="1" applyBorder="1" applyAlignment="1">
      <alignment vertical="center"/>
    </xf>
    <xf numFmtId="0" fontId="39" fillId="4" borderId="27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0" fillId="0" borderId="23" xfId="0" applyFont="1" applyBorder="1" applyAlignment="1">
      <alignment vertical="center"/>
    </xf>
    <xf numFmtId="166" fontId="1" fillId="0" borderId="23" xfId="0" applyNumberFormat="1" applyFont="1" applyBorder="1" applyAlignment="1">
      <alignment vertical="center"/>
    </xf>
    <xf numFmtId="166" fontId="1" fillId="0" borderId="24" xfId="0" applyNumberFormat="1" applyFont="1" applyBorder="1" applyAlignment="1">
      <alignment vertical="center"/>
    </xf>
    <xf numFmtId="0" fontId="37" fillId="0" borderId="0" xfId="0" applyFont="1" applyBorder="1" applyAlignment="1">
      <alignment vertical="center" wrapText="1"/>
    </xf>
    <xf numFmtId="0" fontId="39" fillId="0" borderId="23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6" fillId="0" borderId="0" xfId="0" applyFont="1" applyBorder="1" applyAlignment="1">
      <alignment horizontal="left"/>
    </xf>
    <xf numFmtId="4" fontId="6" fillId="0" borderId="0" xfId="0" applyNumberFormat="1" applyFont="1" applyBorder="1" applyAlignment="1"/>
    <xf numFmtId="0" fontId="40" fillId="2" borderId="0" xfId="1" applyFill="1"/>
    <xf numFmtId="0" fontId="41" fillId="0" borderId="0" xfId="1" applyFont="1" applyAlignment="1">
      <alignment horizontal="center" vertical="center"/>
    </xf>
    <xf numFmtId="0" fontId="42" fillId="2" borderId="0" xfId="0" applyFont="1" applyFill="1" applyAlignment="1">
      <alignment horizontal="left" vertical="center"/>
    </xf>
    <xf numFmtId="0" fontId="43" fillId="2" borderId="0" xfId="0" applyFont="1" applyFill="1" applyAlignment="1">
      <alignment vertical="center"/>
    </xf>
    <xf numFmtId="0" fontId="44" fillId="2" borderId="0" xfId="1" applyFont="1" applyFill="1" applyAlignment="1">
      <alignment vertical="center"/>
    </xf>
    <xf numFmtId="0" fontId="13" fillId="2" borderId="0" xfId="0" applyFont="1" applyFill="1" applyAlignment="1" applyProtection="1">
      <alignment horizontal="left" vertical="center"/>
    </xf>
    <xf numFmtId="0" fontId="43" fillId="2" borderId="0" xfId="0" applyFont="1" applyFill="1" applyAlignment="1" applyProtection="1">
      <alignment vertical="center"/>
    </xf>
    <xf numFmtId="0" fontId="42" fillId="2" borderId="0" xfId="0" applyFont="1" applyFill="1" applyAlignment="1" applyProtection="1">
      <alignment horizontal="left" vertical="center"/>
    </xf>
    <xf numFmtId="0" fontId="44" fillId="2" borderId="0" xfId="1" applyFont="1" applyFill="1" applyAlignment="1" applyProtection="1">
      <alignment vertical="center"/>
    </xf>
    <xf numFmtId="0" fontId="43" fillId="2" borderId="0" xfId="0" applyFont="1" applyFill="1" applyAlignment="1" applyProtection="1">
      <alignment vertical="center"/>
      <protection locked="0"/>
    </xf>
    <xf numFmtId="0" fontId="45" fillId="0" borderId="0" xfId="2" applyAlignment="1">
      <alignment vertical="top"/>
      <protection locked="0"/>
    </xf>
    <xf numFmtId="0" fontId="46" fillId="0" borderId="28" xfId="2" applyFont="1" applyBorder="1" applyAlignment="1">
      <alignment vertical="center" wrapText="1"/>
      <protection locked="0"/>
    </xf>
    <xf numFmtId="0" fontId="46" fillId="0" borderId="29" xfId="2" applyFont="1" applyBorder="1" applyAlignment="1">
      <alignment vertical="center" wrapText="1"/>
      <protection locked="0"/>
    </xf>
    <xf numFmtId="0" fontId="46" fillId="0" borderId="30" xfId="2" applyFont="1" applyBorder="1" applyAlignment="1">
      <alignment vertical="center" wrapText="1"/>
      <protection locked="0"/>
    </xf>
    <xf numFmtId="0" fontId="46" fillId="0" borderId="31" xfId="2" applyFont="1" applyBorder="1" applyAlignment="1">
      <alignment horizontal="center" vertical="center" wrapText="1"/>
      <protection locked="0"/>
    </xf>
    <xf numFmtId="0" fontId="46" fillId="0" borderId="32" xfId="2" applyFont="1" applyBorder="1" applyAlignment="1">
      <alignment horizontal="center" vertical="center" wrapText="1"/>
      <protection locked="0"/>
    </xf>
    <xf numFmtId="0" fontId="45" fillId="0" borderId="0" xfId="2" applyAlignment="1">
      <alignment horizontal="center" vertical="center"/>
      <protection locked="0"/>
    </xf>
    <xf numFmtId="0" fontId="46" fillId="0" borderId="31" xfId="2" applyFont="1" applyBorder="1" applyAlignment="1">
      <alignment vertical="center" wrapText="1"/>
      <protection locked="0"/>
    </xf>
    <xf numFmtId="0" fontId="46" fillId="0" borderId="32" xfId="2" applyFont="1" applyBorder="1" applyAlignment="1">
      <alignment vertical="center" wrapText="1"/>
      <protection locked="0"/>
    </xf>
    <xf numFmtId="0" fontId="48" fillId="0" borderId="0" xfId="2" applyFont="1" applyBorder="1" applyAlignment="1">
      <alignment horizontal="left" vertical="center" wrapText="1"/>
      <protection locked="0"/>
    </xf>
    <xf numFmtId="0" fontId="49" fillId="0" borderId="31" xfId="2" applyFont="1" applyBorder="1" applyAlignment="1">
      <alignment vertical="center" wrapText="1"/>
      <protection locked="0"/>
    </xf>
    <xf numFmtId="0" fontId="49" fillId="0" borderId="0" xfId="2" applyFont="1" applyBorder="1" applyAlignment="1">
      <alignment horizontal="left" vertical="center" wrapText="1"/>
      <protection locked="0"/>
    </xf>
    <xf numFmtId="0" fontId="49" fillId="0" borderId="0" xfId="2" applyFont="1" applyBorder="1" applyAlignment="1">
      <alignment vertical="center" wrapText="1"/>
      <protection locked="0"/>
    </xf>
    <xf numFmtId="0" fontId="49" fillId="0" borderId="0" xfId="2" applyFont="1" applyBorder="1" applyAlignment="1">
      <alignment vertical="center"/>
      <protection locked="0"/>
    </xf>
    <xf numFmtId="0" fontId="49" fillId="0" borderId="0" xfId="2" applyFont="1" applyBorder="1" applyAlignment="1">
      <alignment horizontal="left" vertical="center"/>
      <protection locked="0"/>
    </xf>
    <xf numFmtId="49" fontId="49" fillId="0" borderId="0" xfId="2" applyNumberFormat="1" applyFont="1" applyBorder="1" applyAlignment="1">
      <alignment vertical="center" wrapText="1"/>
      <protection locked="0"/>
    </xf>
    <xf numFmtId="0" fontId="46" fillId="0" borderId="34" xfId="2" applyFont="1" applyBorder="1" applyAlignment="1">
      <alignment vertical="center" wrapText="1"/>
      <protection locked="0"/>
    </xf>
    <xf numFmtId="0" fontId="52" fillId="0" borderId="33" xfId="2" applyFont="1" applyBorder="1" applyAlignment="1">
      <alignment vertical="center" wrapText="1"/>
      <protection locked="0"/>
    </xf>
    <xf numFmtId="0" fontId="46" fillId="0" borderId="35" xfId="2" applyFont="1" applyBorder="1" applyAlignment="1">
      <alignment vertical="center" wrapText="1"/>
      <protection locked="0"/>
    </xf>
    <xf numFmtId="0" fontId="46" fillId="0" borderId="0" xfId="2" applyFont="1" applyBorder="1" applyAlignment="1">
      <alignment vertical="top"/>
      <protection locked="0"/>
    </xf>
    <xf numFmtId="0" fontId="46" fillId="0" borderId="0" xfId="2" applyFont="1" applyAlignment="1">
      <alignment vertical="top"/>
      <protection locked="0"/>
    </xf>
    <xf numFmtId="0" fontId="46" fillId="0" borderId="28" xfId="2" applyFont="1" applyBorder="1" applyAlignment="1">
      <alignment horizontal="left" vertical="center"/>
      <protection locked="0"/>
    </xf>
    <xf numFmtId="0" fontId="46" fillId="0" borderId="29" xfId="2" applyFont="1" applyBorder="1" applyAlignment="1">
      <alignment horizontal="left" vertical="center"/>
      <protection locked="0"/>
    </xf>
    <xf numFmtId="0" fontId="46" fillId="0" borderId="30" xfId="2" applyFont="1" applyBorder="1" applyAlignment="1">
      <alignment horizontal="left" vertical="center"/>
      <protection locked="0"/>
    </xf>
    <xf numFmtId="0" fontId="46" fillId="0" borderId="31" xfId="2" applyFont="1" applyBorder="1" applyAlignment="1">
      <alignment horizontal="left" vertical="center"/>
      <protection locked="0"/>
    </xf>
    <xf numFmtId="0" fontId="46" fillId="0" borderId="32" xfId="2" applyFont="1" applyBorder="1" applyAlignment="1">
      <alignment horizontal="left" vertical="center"/>
      <protection locked="0"/>
    </xf>
    <xf numFmtId="0" fontId="48" fillId="0" borderId="0" xfId="2" applyFont="1" applyBorder="1" applyAlignment="1">
      <alignment horizontal="left" vertical="center"/>
      <protection locked="0"/>
    </xf>
    <xf numFmtId="0" fontId="53" fillId="0" borderId="0" xfId="2" applyFont="1" applyAlignment="1">
      <alignment horizontal="left" vertical="center"/>
      <protection locked="0"/>
    </xf>
    <xf numFmtId="0" fontId="48" fillId="0" borderId="33" xfId="2" applyFont="1" applyBorder="1" applyAlignment="1">
      <alignment horizontal="left" vertical="center"/>
      <protection locked="0"/>
    </xf>
    <xf numFmtId="0" fontId="48" fillId="0" borderId="33" xfId="2" applyFont="1" applyBorder="1" applyAlignment="1">
      <alignment horizontal="center" vertical="center"/>
      <protection locked="0"/>
    </xf>
    <xf numFmtId="0" fontId="53" fillId="0" borderId="33" xfId="2" applyFont="1" applyBorder="1" applyAlignment="1">
      <alignment horizontal="left" vertical="center"/>
      <protection locked="0"/>
    </xf>
    <xf numFmtId="0" fontId="51" fillId="0" borderId="0" xfId="2" applyFont="1" applyBorder="1" applyAlignment="1">
      <alignment horizontal="left" vertical="center"/>
      <protection locked="0"/>
    </xf>
    <xf numFmtId="0" fontId="49" fillId="0" borderId="0" xfId="2" applyFont="1" applyAlignment="1">
      <alignment horizontal="left" vertical="center"/>
      <protection locked="0"/>
    </xf>
    <xf numFmtId="0" fontId="49" fillId="0" borderId="0" xfId="2" applyFont="1" applyBorder="1" applyAlignment="1">
      <alignment horizontal="center" vertical="center"/>
      <protection locked="0"/>
    </xf>
    <xf numFmtId="0" fontId="49" fillId="0" borderId="31" xfId="2" applyFont="1" applyBorder="1" applyAlignment="1">
      <alignment horizontal="left" vertical="center"/>
      <protection locked="0"/>
    </xf>
    <xf numFmtId="0" fontId="49" fillId="0" borderId="0" xfId="2" applyFont="1" applyFill="1" applyBorder="1" applyAlignment="1">
      <alignment horizontal="left" vertical="center"/>
      <protection locked="0"/>
    </xf>
    <xf numFmtId="0" fontId="49" fillId="0" borderId="0" xfId="2" applyFont="1" applyFill="1" applyBorder="1" applyAlignment="1">
      <alignment horizontal="center" vertical="center"/>
      <protection locked="0"/>
    </xf>
    <xf numFmtId="0" fontId="46" fillId="0" borderId="34" xfId="2" applyFont="1" applyBorder="1" applyAlignment="1">
      <alignment horizontal="left" vertical="center"/>
      <protection locked="0"/>
    </xf>
    <xf numFmtId="0" fontId="52" fillId="0" borderId="33" xfId="2" applyFont="1" applyBorder="1" applyAlignment="1">
      <alignment horizontal="left" vertical="center"/>
      <protection locked="0"/>
    </xf>
    <xf numFmtId="0" fontId="46" fillId="0" borderId="35" xfId="2" applyFont="1" applyBorder="1" applyAlignment="1">
      <alignment horizontal="left" vertical="center"/>
      <protection locked="0"/>
    </xf>
    <xf numFmtId="0" fontId="46" fillId="0" borderId="0" xfId="2" applyFont="1" applyBorder="1" applyAlignment="1">
      <alignment horizontal="left" vertical="center"/>
      <protection locked="0"/>
    </xf>
    <xf numFmtId="0" fontId="52" fillId="0" borderId="0" xfId="2" applyFont="1" applyBorder="1" applyAlignment="1">
      <alignment horizontal="left" vertical="center"/>
      <protection locked="0"/>
    </xf>
    <xf numFmtId="0" fontId="53" fillId="0" borderId="0" xfId="2" applyFont="1" applyBorder="1" applyAlignment="1">
      <alignment horizontal="left" vertical="center"/>
      <protection locked="0"/>
    </xf>
    <xf numFmtId="0" fontId="49" fillId="0" borderId="33" xfId="2" applyFont="1" applyBorder="1" applyAlignment="1">
      <alignment horizontal="left" vertical="center"/>
      <protection locked="0"/>
    </xf>
    <xf numFmtId="0" fontId="46" fillId="0" borderId="0" xfId="2" applyFont="1" applyBorder="1" applyAlignment="1">
      <alignment horizontal="left" vertical="center" wrapText="1"/>
      <protection locked="0"/>
    </xf>
    <xf numFmtId="0" fontId="49" fillId="0" borderId="0" xfId="2" applyFont="1" applyBorder="1" applyAlignment="1">
      <alignment horizontal="center" vertical="center" wrapText="1"/>
      <protection locked="0"/>
    </xf>
    <xf numFmtId="0" fontId="46" fillId="0" borderId="28" xfId="2" applyFont="1" applyBorder="1" applyAlignment="1">
      <alignment horizontal="left" vertical="center" wrapText="1"/>
      <protection locked="0"/>
    </xf>
    <xf numFmtId="0" fontId="46" fillId="0" borderId="29" xfId="2" applyFont="1" applyBorder="1" applyAlignment="1">
      <alignment horizontal="left" vertical="center" wrapText="1"/>
      <protection locked="0"/>
    </xf>
    <xf numFmtId="0" fontId="46" fillId="0" borderId="30" xfId="2" applyFont="1" applyBorder="1" applyAlignment="1">
      <alignment horizontal="left" vertical="center" wrapText="1"/>
      <protection locked="0"/>
    </xf>
    <xf numFmtId="0" fontId="46" fillId="0" borderId="31" xfId="2" applyFont="1" applyBorder="1" applyAlignment="1">
      <alignment horizontal="left" vertical="center" wrapText="1"/>
      <protection locked="0"/>
    </xf>
    <xf numFmtId="0" fontId="46" fillId="0" borderId="32" xfId="2" applyFont="1" applyBorder="1" applyAlignment="1">
      <alignment horizontal="left" vertical="center" wrapText="1"/>
      <protection locked="0"/>
    </xf>
    <xf numFmtId="0" fontId="53" fillId="0" borderId="31" xfId="2" applyFont="1" applyBorder="1" applyAlignment="1">
      <alignment horizontal="left" vertical="center" wrapText="1"/>
      <protection locked="0"/>
    </xf>
    <xf numFmtId="0" fontId="53" fillId="0" borderId="32" xfId="2" applyFont="1" applyBorder="1" applyAlignment="1">
      <alignment horizontal="left" vertical="center" wrapText="1"/>
      <protection locked="0"/>
    </xf>
    <xf numFmtId="0" fontId="49" fillId="0" borderId="31" xfId="2" applyFont="1" applyBorder="1" applyAlignment="1">
      <alignment horizontal="left" vertical="center" wrapText="1"/>
      <protection locked="0"/>
    </xf>
    <xf numFmtId="0" fontId="49" fillId="0" borderId="32" xfId="2" applyFont="1" applyBorder="1" applyAlignment="1">
      <alignment horizontal="left" vertical="center" wrapText="1"/>
      <protection locked="0"/>
    </xf>
    <xf numFmtId="0" fontId="49" fillId="0" borderId="32" xfId="2" applyFont="1" applyBorder="1" applyAlignment="1">
      <alignment horizontal="left" vertical="center"/>
      <protection locked="0"/>
    </xf>
    <xf numFmtId="0" fontId="49" fillId="0" borderId="34" xfId="2" applyFont="1" applyBorder="1" applyAlignment="1">
      <alignment horizontal="left" vertical="center" wrapText="1"/>
      <protection locked="0"/>
    </xf>
    <xf numFmtId="0" fontId="49" fillId="0" borderId="33" xfId="2" applyFont="1" applyBorder="1" applyAlignment="1">
      <alignment horizontal="left" vertical="center" wrapText="1"/>
      <protection locked="0"/>
    </xf>
    <xf numFmtId="0" fontId="49" fillId="0" borderId="35" xfId="2" applyFont="1" applyBorder="1" applyAlignment="1">
      <alignment horizontal="left" vertical="center" wrapText="1"/>
      <protection locked="0"/>
    </xf>
    <xf numFmtId="0" fontId="49" fillId="0" borderId="0" xfId="2" applyFont="1" applyBorder="1" applyAlignment="1">
      <alignment horizontal="left" vertical="top"/>
      <protection locked="0"/>
    </xf>
    <xf numFmtId="0" fontId="49" fillId="0" borderId="0" xfId="2" applyFont="1" applyBorder="1" applyAlignment="1">
      <alignment horizontal="center" vertical="top"/>
      <protection locked="0"/>
    </xf>
    <xf numFmtId="0" fontId="49" fillId="0" borderId="34" xfId="2" applyFont="1" applyBorder="1" applyAlignment="1">
      <alignment horizontal="left" vertical="center"/>
      <protection locked="0"/>
    </xf>
    <xf numFmtId="0" fontId="49" fillId="0" borderId="35" xfId="2" applyFont="1" applyBorder="1" applyAlignment="1">
      <alignment horizontal="left" vertical="center"/>
      <protection locked="0"/>
    </xf>
    <xf numFmtId="0" fontId="53" fillId="0" borderId="0" xfId="2" applyFont="1" applyAlignment="1">
      <alignment vertical="center"/>
      <protection locked="0"/>
    </xf>
    <xf numFmtId="0" fontId="48" fillId="0" borderId="0" xfId="2" applyFont="1" applyBorder="1" applyAlignment="1">
      <alignment vertical="center"/>
      <protection locked="0"/>
    </xf>
    <xf numFmtId="0" fontId="53" fillId="0" borderId="33" xfId="2" applyFont="1" applyBorder="1" applyAlignment="1">
      <alignment vertical="center"/>
      <protection locked="0"/>
    </xf>
    <xf numFmtId="0" fontId="48" fillId="0" borderId="33" xfId="2" applyFont="1" applyBorder="1" applyAlignment="1">
      <alignment vertical="center"/>
      <protection locked="0"/>
    </xf>
    <xf numFmtId="0" fontId="45" fillId="0" borderId="0" xfId="2" applyBorder="1" applyAlignment="1">
      <alignment vertical="top"/>
      <protection locked="0"/>
    </xf>
    <xf numFmtId="49" fontId="49" fillId="0" borderId="0" xfId="2" applyNumberFormat="1" applyFont="1" applyBorder="1" applyAlignment="1">
      <alignment horizontal="left" vertical="center"/>
      <protection locked="0"/>
    </xf>
    <xf numFmtId="0" fontId="45" fillId="0" borderId="33" xfId="2" applyBorder="1" applyAlignment="1">
      <alignment vertical="top"/>
      <protection locked="0"/>
    </xf>
    <xf numFmtId="0" fontId="48" fillId="0" borderId="33" xfId="2" applyFont="1" applyBorder="1" applyAlignment="1">
      <alignment horizontal="left"/>
      <protection locked="0"/>
    </xf>
    <xf numFmtId="0" fontId="53" fillId="0" borderId="33" xfId="2" applyFont="1" applyBorder="1" applyAlignment="1">
      <protection locked="0"/>
    </xf>
    <xf numFmtId="0" fontId="46" fillId="0" borderId="31" xfId="2" applyFont="1" applyBorder="1" applyAlignment="1">
      <alignment vertical="top"/>
      <protection locked="0"/>
    </xf>
    <xf numFmtId="0" fontId="46" fillId="0" borderId="32" xfId="2" applyFont="1" applyBorder="1" applyAlignment="1">
      <alignment vertical="top"/>
      <protection locked="0"/>
    </xf>
    <xf numFmtId="0" fontId="46" fillId="0" borderId="0" xfId="2" applyFont="1" applyBorder="1" applyAlignment="1">
      <alignment horizontal="center" vertical="center"/>
      <protection locked="0"/>
    </xf>
    <xf numFmtId="0" fontId="46" fillId="0" borderId="0" xfId="2" applyFont="1" applyBorder="1" applyAlignment="1">
      <alignment horizontal="left" vertical="top"/>
      <protection locked="0"/>
    </xf>
    <xf numFmtId="0" fontId="46" fillId="0" borderId="34" xfId="2" applyFont="1" applyBorder="1" applyAlignment="1">
      <alignment vertical="top"/>
      <protection locked="0"/>
    </xf>
    <xf numFmtId="0" fontId="46" fillId="0" borderId="33" xfId="2" applyFont="1" applyBorder="1" applyAlignment="1">
      <alignment vertical="top"/>
      <protection locked="0"/>
    </xf>
    <xf numFmtId="0" fontId="46" fillId="0" borderId="35" xfId="2" applyFont="1" applyBorder="1" applyAlignment="1">
      <alignment vertical="top"/>
      <protection locked="0"/>
    </xf>
    <xf numFmtId="0" fontId="14" fillId="3" borderId="0" xfId="0" applyFont="1" applyFill="1" applyAlignment="1">
      <alignment horizontal="center" vertical="center"/>
    </xf>
    <xf numFmtId="0" fontId="0" fillId="0" borderId="0" xfId="0"/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0" fontId="2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1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2" fillId="6" borderId="8" xfId="0" applyFont="1" applyFill="1" applyBorder="1" applyAlignment="1">
      <alignment horizontal="center" vertical="center"/>
    </xf>
    <xf numFmtId="0" fontId="0" fillId="6" borderId="9" xfId="0" applyFont="1" applyFill="1" applyBorder="1" applyAlignment="1">
      <alignment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right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0" fontId="3" fillId="5" borderId="9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0" fontId="0" fillId="5" borderId="10" xfId="0" applyFont="1" applyFill="1" applyBorder="1" applyAlignment="1">
      <alignment vertical="center"/>
    </xf>
    <xf numFmtId="0" fontId="18" fillId="0" borderId="0" xfId="0" applyFont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0" xfId="0" applyFont="1" applyBorder="1" applyAlignment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horizontal="left" vertical="center" wrapText="1"/>
    </xf>
    <xf numFmtId="4" fontId="19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44" fillId="2" borderId="0" xfId="1" applyFont="1" applyFill="1" applyAlignment="1">
      <alignment vertical="center"/>
    </xf>
    <xf numFmtId="0" fontId="17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0" fillId="0" borderId="0" xfId="0" applyFont="1" applyBorder="1" applyAlignment="1">
      <alignment vertical="center" wrapText="1"/>
    </xf>
    <xf numFmtId="0" fontId="49" fillId="0" borderId="0" xfId="2" applyFont="1" applyBorder="1" applyAlignment="1">
      <alignment horizontal="left" vertical="top"/>
      <protection locked="0"/>
    </xf>
    <xf numFmtId="0" fontId="49" fillId="0" borderId="0" xfId="2" applyFont="1" applyBorder="1" applyAlignment="1">
      <alignment horizontal="left" vertical="center"/>
      <protection locked="0"/>
    </xf>
    <xf numFmtId="0" fontId="47" fillId="0" borderId="0" xfId="2" applyFont="1" applyBorder="1" applyAlignment="1">
      <alignment horizontal="center" vertical="center" wrapText="1"/>
      <protection locked="0"/>
    </xf>
    <xf numFmtId="0" fontId="48" fillId="0" borderId="33" xfId="2" applyFont="1" applyBorder="1" applyAlignment="1">
      <alignment horizontal="left"/>
      <protection locked="0"/>
    </xf>
    <xf numFmtId="0" fontId="49" fillId="0" borderId="0" xfId="2" applyFont="1" applyBorder="1" applyAlignment="1">
      <alignment horizontal="left" vertical="center" wrapText="1"/>
      <protection locked="0"/>
    </xf>
    <xf numFmtId="0" fontId="47" fillId="0" borderId="0" xfId="2" applyFont="1" applyBorder="1" applyAlignment="1">
      <alignment horizontal="center" vertical="center"/>
      <protection locked="0"/>
    </xf>
    <xf numFmtId="49" fontId="49" fillId="0" borderId="0" xfId="2" applyNumberFormat="1" applyFont="1" applyBorder="1" applyAlignment="1">
      <alignment horizontal="left" vertical="center" wrapText="1"/>
      <protection locked="0"/>
    </xf>
    <xf numFmtId="0" fontId="48" fillId="0" borderId="33" xfId="2" applyFont="1" applyBorder="1" applyAlignment="1">
      <alignment horizontal="left" wrapText="1"/>
      <protection locked="0"/>
    </xf>
    <xf numFmtId="0" fontId="54" fillId="0" borderId="0" xfId="0" applyFont="1" applyAlignment="1">
      <alignment horizontal="left" vertical="center" wrapText="1"/>
    </xf>
  </cellXfs>
  <cellStyles count="3">
    <cellStyle name="Hypertextový odkaz" xfId="1" builtinId="8"/>
    <cellStyle name="Normální" xfId="0" builtinId="0" customBuiltin="1"/>
    <cellStyle name="Normální 2" xfId="2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7EB28.tmp" TargetMode="External"/><Relationship Id="rId2" Type="http://schemas.openxmlformats.org/officeDocument/2006/relationships/image" Target="../media/image1.tmp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C506B.tmp" TargetMode="External"/><Relationship Id="rId2" Type="http://schemas.openxmlformats.org/officeDocument/2006/relationships/image" Target="../media/image1.tmp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D7C99.tmp" TargetMode="External"/><Relationship Id="rId2" Type="http://schemas.openxmlformats.org/officeDocument/2006/relationships/image" Target="../media/image1.tmp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B8981.tmp" TargetMode="External"/><Relationship Id="rId2" Type="http://schemas.openxmlformats.org/officeDocument/2006/relationships/image" Target="../media/image1.tmp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13F37.tmp" TargetMode="External"/><Relationship Id="rId2" Type="http://schemas.openxmlformats.org/officeDocument/2006/relationships/image" Target="../media/image1.tmp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C0FCC.tmp" TargetMode="External"/><Relationship Id="rId2" Type="http://schemas.openxmlformats.org/officeDocument/2006/relationships/image" Target="../media/image1.tmp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E25A8.tmp" TargetMode="External"/><Relationship Id="rId2" Type="http://schemas.openxmlformats.org/officeDocument/2006/relationships/image" Target="../media/image1.tmp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266700</xdr:colOff>
      <xdr:row>1</xdr:row>
      <xdr:rowOff>0</xdr:rowOff>
    </xdr:to>
    <xdr:pic>
      <xdr:nvPicPr>
        <xdr:cNvPr id="2" name="Obrázek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66700" cy="266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Obrázek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Obrázek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Obrázek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Obrázek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Obrázek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Obrázek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60"/>
  <sheetViews>
    <sheetView showGridLines="0" workbookViewId="0">
      <pane ySplit="1" topLeftCell="A46" activePane="bottomLeft" state="frozen"/>
      <selection pane="bottomLeft"/>
    </sheetView>
  </sheetViews>
  <sheetFormatPr defaultRowHeight="12" x14ac:dyDescent="0.3"/>
  <cols>
    <col min="1" max="1" width="8.28515625" customWidth="1"/>
    <col min="2" max="2" width="1.7109375" customWidth="1"/>
    <col min="3" max="3" width="4.140625" customWidth="1"/>
    <col min="4" max="33" width="2.7109375" customWidth="1"/>
    <col min="34" max="34" width="3.28515625" customWidth="1"/>
    <col min="35" max="35" width="31.7109375" customWidth="1"/>
    <col min="36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5.7109375" customWidth="1"/>
    <col min="44" max="44" width="13.7109375" customWidth="1"/>
    <col min="45" max="47" width="25.85546875" hidden="1" customWidth="1"/>
    <col min="48" max="52" width="21.7109375" hidden="1" customWidth="1"/>
    <col min="53" max="53" width="19.140625" hidden="1" customWidth="1"/>
    <col min="54" max="54" width="25" hidden="1" customWidth="1"/>
    <col min="55" max="56" width="19.140625" hidden="1" customWidth="1"/>
    <col min="57" max="57" width="66.42578125" customWidth="1"/>
    <col min="71" max="91" width="9.28515625" hidden="1"/>
  </cols>
  <sheetData>
    <row r="1" spans="1:74" ht="21.45" customHeight="1" x14ac:dyDescent="0.3">
      <c r="A1" s="254" t="s">
        <v>0</v>
      </c>
      <c r="B1" s="255"/>
      <c r="C1" s="255"/>
      <c r="D1" s="256" t="s">
        <v>1</v>
      </c>
      <c r="E1" s="255"/>
      <c r="F1" s="255"/>
      <c r="G1" s="255"/>
      <c r="H1" s="255"/>
      <c r="I1" s="255"/>
      <c r="J1" s="255"/>
      <c r="K1" s="257" t="s">
        <v>1154</v>
      </c>
      <c r="L1" s="257"/>
      <c r="M1" s="257"/>
      <c r="N1" s="257"/>
      <c r="O1" s="257"/>
      <c r="P1" s="257"/>
      <c r="Q1" s="257"/>
      <c r="R1" s="257"/>
      <c r="S1" s="257"/>
      <c r="T1" s="255"/>
      <c r="U1" s="255"/>
      <c r="V1" s="255"/>
      <c r="W1" s="257" t="s">
        <v>1155</v>
      </c>
      <c r="X1" s="257"/>
      <c r="Y1" s="257"/>
      <c r="Z1" s="257"/>
      <c r="AA1" s="257"/>
      <c r="AB1" s="257"/>
      <c r="AC1" s="257"/>
      <c r="AD1" s="257"/>
      <c r="AE1" s="257"/>
      <c r="AF1" s="257"/>
      <c r="AG1" s="257"/>
      <c r="AH1" s="257"/>
      <c r="AI1" s="249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6" t="s">
        <v>2</v>
      </c>
      <c r="BB1" s="16" t="s">
        <v>3</v>
      </c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T1" s="18" t="s">
        <v>4</v>
      </c>
      <c r="BU1" s="18" t="s">
        <v>4</v>
      </c>
      <c r="BV1" s="18" t="s">
        <v>5</v>
      </c>
    </row>
    <row r="2" spans="1:74" ht="36.9" customHeight="1" x14ac:dyDescent="0.3">
      <c r="AR2" s="338" t="s">
        <v>6</v>
      </c>
      <c r="AS2" s="339"/>
      <c r="AT2" s="339"/>
      <c r="AU2" s="339"/>
      <c r="AV2" s="339"/>
      <c r="AW2" s="339"/>
      <c r="AX2" s="339"/>
      <c r="AY2" s="339"/>
      <c r="AZ2" s="339"/>
      <c r="BA2" s="339"/>
      <c r="BB2" s="339"/>
      <c r="BC2" s="339"/>
      <c r="BD2" s="339"/>
      <c r="BE2" s="339"/>
      <c r="BS2" s="19" t="s">
        <v>7</v>
      </c>
      <c r="BT2" s="19" t="s">
        <v>8</v>
      </c>
    </row>
    <row r="3" spans="1:74" ht="6.9" customHeight="1" x14ac:dyDescent="0.3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2"/>
      <c r="BS3" s="19" t="s">
        <v>7</v>
      </c>
      <c r="BT3" s="19" t="s">
        <v>9</v>
      </c>
    </row>
    <row r="4" spans="1:74" ht="36.9" customHeight="1" x14ac:dyDescent="0.3">
      <c r="B4" s="23"/>
      <c r="C4" s="24"/>
      <c r="D4" s="25" t="s">
        <v>10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6"/>
      <c r="AS4" s="27" t="s">
        <v>11</v>
      </c>
      <c r="BE4" s="28" t="s">
        <v>12</v>
      </c>
      <c r="BS4" s="19" t="s">
        <v>13</v>
      </c>
    </row>
    <row r="5" spans="1:74" ht="14.4" customHeight="1" x14ac:dyDescent="0.3">
      <c r="B5" s="23"/>
      <c r="C5" s="24"/>
      <c r="D5" s="29" t="s">
        <v>14</v>
      </c>
      <c r="E5" s="24"/>
      <c r="F5" s="24"/>
      <c r="G5" s="24"/>
      <c r="H5" s="24"/>
      <c r="I5" s="24"/>
      <c r="J5" s="24"/>
      <c r="K5" s="371" t="s">
        <v>15</v>
      </c>
      <c r="L5" s="372"/>
      <c r="M5" s="372"/>
      <c r="N5" s="372"/>
      <c r="O5" s="372"/>
      <c r="P5" s="372"/>
      <c r="Q5" s="372"/>
      <c r="R5" s="372"/>
      <c r="S5" s="372"/>
      <c r="T5" s="372"/>
      <c r="U5" s="372"/>
      <c r="V5" s="372"/>
      <c r="W5" s="372"/>
      <c r="X5" s="372"/>
      <c r="Y5" s="372"/>
      <c r="Z5" s="372"/>
      <c r="AA5" s="372"/>
      <c r="AB5" s="372"/>
      <c r="AC5" s="372"/>
      <c r="AD5" s="372"/>
      <c r="AE5" s="372"/>
      <c r="AF5" s="372"/>
      <c r="AG5" s="372"/>
      <c r="AH5" s="372"/>
      <c r="AI5" s="372"/>
      <c r="AJ5" s="372"/>
      <c r="AK5" s="372"/>
      <c r="AL5" s="372"/>
      <c r="AM5" s="372"/>
      <c r="AN5" s="372"/>
      <c r="AO5" s="372"/>
      <c r="AP5" s="24"/>
      <c r="AQ5" s="26"/>
      <c r="BE5" s="369" t="s">
        <v>16</v>
      </c>
      <c r="BS5" s="19" t="s">
        <v>7</v>
      </c>
    </row>
    <row r="6" spans="1:74" ht="36.9" customHeight="1" x14ac:dyDescent="0.3">
      <c r="B6" s="23"/>
      <c r="C6" s="24"/>
      <c r="D6" s="31" t="s">
        <v>17</v>
      </c>
      <c r="E6" s="24"/>
      <c r="F6" s="24"/>
      <c r="G6" s="24"/>
      <c r="H6" s="24"/>
      <c r="I6" s="24"/>
      <c r="J6" s="24"/>
      <c r="K6" s="373" t="s">
        <v>18</v>
      </c>
      <c r="L6" s="372"/>
      <c r="M6" s="372"/>
      <c r="N6" s="372"/>
      <c r="O6" s="372"/>
      <c r="P6" s="372"/>
      <c r="Q6" s="372"/>
      <c r="R6" s="372"/>
      <c r="S6" s="372"/>
      <c r="T6" s="372"/>
      <c r="U6" s="372"/>
      <c r="V6" s="372"/>
      <c r="W6" s="372"/>
      <c r="X6" s="372"/>
      <c r="Y6" s="372"/>
      <c r="Z6" s="372"/>
      <c r="AA6" s="372"/>
      <c r="AB6" s="372"/>
      <c r="AC6" s="372"/>
      <c r="AD6" s="372"/>
      <c r="AE6" s="372"/>
      <c r="AF6" s="372"/>
      <c r="AG6" s="372"/>
      <c r="AH6" s="372"/>
      <c r="AI6" s="372"/>
      <c r="AJ6" s="372"/>
      <c r="AK6" s="372"/>
      <c r="AL6" s="372"/>
      <c r="AM6" s="372"/>
      <c r="AN6" s="372"/>
      <c r="AO6" s="372"/>
      <c r="AP6" s="24"/>
      <c r="AQ6" s="26"/>
      <c r="BE6" s="339"/>
      <c r="BS6" s="19" t="s">
        <v>19</v>
      </c>
    </row>
    <row r="7" spans="1:74" ht="14.4" customHeight="1" x14ac:dyDescent="0.3">
      <c r="B7" s="23"/>
      <c r="C7" s="24"/>
      <c r="D7" s="32" t="s">
        <v>20</v>
      </c>
      <c r="E7" s="24"/>
      <c r="F7" s="24"/>
      <c r="G7" s="24"/>
      <c r="H7" s="24"/>
      <c r="I7" s="24"/>
      <c r="J7" s="24"/>
      <c r="K7" s="30" t="s">
        <v>3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2" t="s">
        <v>21</v>
      </c>
      <c r="AL7" s="24"/>
      <c r="AM7" s="24"/>
      <c r="AN7" s="30" t="s">
        <v>3</v>
      </c>
      <c r="AO7" s="24"/>
      <c r="AP7" s="24"/>
      <c r="AQ7" s="26"/>
      <c r="BE7" s="339"/>
      <c r="BS7" s="19" t="s">
        <v>22</v>
      </c>
    </row>
    <row r="8" spans="1:74" ht="14.4" customHeight="1" x14ac:dyDescent="0.3">
      <c r="B8" s="23"/>
      <c r="C8" s="24"/>
      <c r="D8" s="32" t="s">
        <v>23</v>
      </c>
      <c r="E8" s="24"/>
      <c r="F8" s="24"/>
      <c r="G8" s="24"/>
      <c r="H8" s="24"/>
      <c r="I8" s="24"/>
      <c r="J8" s="24"/>
      <c r="K8" s="30" t="s">
        <v>24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2" t="s">
        <v>25</v>
      </c>
      <c r="AL8" s="24"/>
      <c r="AM8" s="24"/>
      <c r="AN8" s="33" t="s">
        <v>26</v>
      </c>
      <c r="AO8" s="24"/>
      <c r="AP8" s="24"/>
      <c r="AQ8" s="26"/>
      <c r="BE8" s="339"/>
      <c r="BS8" s="19" t="s">
        <v>27</v>
      </c>
    </row>
    <row r="9" spans="1:74" ht="14.4" customHeight="1" x14ac:dyDescent="0.3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6"/>
      <c r="BE9" s="339"/>
      <c r="BS9" s="19" t="s">
        <v>28</v>
      </c>
    </row>
    <row r="10" spans="1:74" ht="14.4" customHeight="1" x14ac:dyDescent="0.3">
      <c r="B10" s="23"/>
      <c r="C10" s="24"/>
      <c r="D10" s="32" t="s">
        <v>29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2" t="s">
        <v>30</v>
      </c>
      <c r="AL10" s="24"/>
      <c r="AM10" s="24"/>
      <c r="AN10" s="30" t="s">
        <v>3</v>
      </c>
      <c r="AO10" s="24"/>
      <c r="AP10" s="24"/>
      <c r="AQ10" s="26"/>
      <c r="BE10" s="339"/>
      <c r="BS10" s="19" t="s">
        <v>19</v>
      </c>
    </row>
    <row r="11" spans="1:74" ht="18.45" customHeight="1" x14ac:dyDescent="0.3">
      <c r="B11" s="23"/>
      <c r="C11" s="24"/>
      <c r="D11" s="24"/>
      <c r="E11" s="30" t="s">
        <v>31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2" t="s">
        <v>32</v>
      </c>
      <c r="AL11" s="24"/>
      <c r="AM11" s="24"/>
      <c r="AN11" s="30" t="s">
        <v>3</v>
      </c>
      <c r="AO11" s="24"/>
      <c r="AP11" s="24"/>
      <c r="AQ11" s="26"/>
      <c r="BE11" s="339"/>
      <c r="BS11" s="19" t="s">
        <v>19</v>
      </c>
    </row>
    <row r="12" spans="1:74" ht="6.9" customHeight="1" x14ac:dyDescent="0.3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6"/>
      <c r="BE12" s="339"/>
      <c r="BS12" s="19" t="s">
        <v>19</v>
      </c>
    </row>
    <row r="13" spans="1:74" ht="14.4" customHeight="1" x14ac:dyDescent="0.3">
      <c r="B13" s="23"/>
      <c r="C13" s="24"/>
      <c r="D13" s="32" t="s">
        <v>33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2" t="s">
        <v>30</v>
      </c>
      <c r="AL13" s="24"/>
      <c r="AM13" s="24"/>
      <c r="AN13" s="34" t="s">
        <v>34</v>
      </c>
      <c r="AO13" s="24"/>
      <c r="AP13" s="24"/>
      <c r="AQ13" s="26"/>
      <c r="BE13" s="339"/>
      <c r="BS13" s="19" t="s">
        <v>19</v>
      </c>
    </row>
    <row r="14" spans="1:74" ht="13.2" x14ac:dyDescent="0.3">
      <c r="B14" s="23"/>
      <c r="C14" s="24"/>
      <c r="D14" s="24"/>
      <c r="E14" s="374" t="s">
        <v>34</v>
      </c>
      <c r="F14" s="372"/>
      <c r="G14" s="372"/>
      <c r="H14" s="372"/>
      <c r="I14" s="372"/>
      <c r="J14" s="372"/>
      <c r="K14" s="372"/>
      <c r="L14" s="372"/>
      <c r="M14" s="372"/>
      <c r="N14" s="372"/>
      <c r="O14" s="372"/>
      <c r="P14" s="372"/>
      <c r="Q14" s="372"/>
      <c r="R14" s="372"/>
      <c r="S14" s="372"/>
      <c r="T14" s="372"/>
      <c r="U14" s="372"/>
      <c r="V14" s="372"/>
      <c r="W14" s="372"/>
      <c r="X14" s="372"/>
      <c r="Y14" s="372"/>
      <c r="Z14" s="372"/>
      <c r="AA14" s="372"/>
      <c r="AB14" s="372"/>
      <c r="AC14" s="372"/>
      <c r="AD14" s="372"/>
      <c r="AE14" s="372"/>
      <c r="AF14" s="372"/>
      <c r="AG14" s="372"/>
      <c r="AH14" s="372"/>
      <c r="AI14" s="372"/>
      <c r="AJ14" s="372"/>
      <c r="AK14" s="32" t="s">
        <v>32</v>
      </c>
      <c r="AL14" s="24"/>
      <c r="AM14" s="24"/>
      <c r="AN14" s="34" t="s">
        <v>34</v>
      </c>
      <c r="AO14" s="24"/>
      <c r="AP14" s="24"/>
      <c r="AQ14" s="26"/>
      <c r="BE14" s="339"/>
      <c r="BS14" s="19" t="s">
        <v>19</v>
      </c>
    </row>
    <row r="15" spans="1:74" ht="6.9" customHeight="1" x14ac:dyDescent="0.3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6"/>
      <c r="BE15" s="339"/>
      <c r="BS15" s="19" t="s">
        <v>4</v>
      </c>
    </row>
    <row r="16" spans="1:74" ht="14.4" customHeight="1" x14ac:dyDescent="0.3">
      <c r="B16" s="23"/>
      <c r="C16" s="24"/>
      <c r="D16" s="32" t="s">
        <v>35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2" t="s">
        <v>30</v>
      </c>
      <c r="AL16" s="24"/>
      <c r="AM16" s="24"/>
      <c r="AN16" s="30" t="s">
        <v>3</v>
      </c>
      <c r="AO16" s="24"/>
      <c r="AP16" s="24"/>
      <c r="AQ16" s="26"/>
      <c r="BE16" s="339"/>
      <c r="BS16" s="19" t="s">
        <v>4</v>
      </c>
    </row>
    <row r="17" spans="2:71" ht="18.45" customHeight="1" x14ac:dyDescent="0.3">
      <c r="B17" s="23"/>
      <c r="C17" s="24"/>
      <c r="D17" s="24"/>
      <c r="E17" s="30" t="s">
        <v>36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2" t="s">
        <v>32</v>
      </c>
      <c r="AL17" s="24"/>
      <c r="AM17" s="24"/>
      <c r="AN17" s="30" t="s">
        <v>3</v>
      </c>
      <c r="AO17" s="24"/>
      <c r="AP17" s="24"/>
      <c r="AQ17" s="26"/>
      <c r="BE17" s="339"/>
      <c r="BS17" s="19" t="s">
        <v>37</v>
      </c>
    </row>
    <row r="18" spans="2:71" ht="6.9" customHeight="1" x14ac:dyDescent="0.3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6"/>
      <c r="BE18" s="339"/>
      <c r="BS18" s="19" t="s">
        <v>7</v>
      </c>
    </row>
    <row r="19" spans="2:71" ht="14.4" customHeight="1" x14ac:dyDescent="0.3">
      <c r="B19" s="23"/>
      <c r="C19" s="24"/>
      <c r="D19" s="32" t="s">
        <v>38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6"/>
      <c r="BE19" s="339"/>
      <c r="BS19" s="19" t="s">
        <v>7</v>
      </c>
    </row>
    <row r="20" spans="2:71" ht="22.5" customHeight="1" x14ac:dyDescent="0.3">
      <c r="B20" s="23"/>
      <c r="C20" s="24"/>
      <c r="D20" s="24"/>
      <c r="E20" s="375" t="s">
        <v>3</v>
      </c>
      <c r="F20" s="372"/>
      <c r="G20" s="372"/>
      <c r="H20" s="372"/>
      <c r="I20" s="372"/>
      <c r="J20" s="372"/>
      <c r="K20" s="372"/>
      <c r="L20" s="372"/>
      <c r="M20" s="372"/>
      <c r="N20" s="372"/>
      <c r="O20" s="372"/>
      <c r="P20" s="372"/>
      <c r="Q20" s="372"/>
      <c r="R20" s="372"/>
      <c r="S20" s="372"/>
      <c r="T20" s="372"/>
      <c r="U20" s="372"/>
      <c r="V20" s="372"/>
      <c r="W20" s="372"/>
      <c r="X20" s="372"/>
      <c r="Y20" s="372"/>
      <c r="Z20" s="372"/>
      <c r="AA20" s="372"/>
      <c r="AB20" s="372"/>
      <c r="AC20" s="372"/>
      <c r="AD20" s="372"/>
      <c r="AE20" s="372"/>
      <c r="AF20" s="372"/>
      <c r="AG20" s="372"/>
      <c r="AH20" s="372"/>
      <c r="AI20" s="372"/>
      <c r="AJ20" s="372"/>
      <c r="AK20" s="372"/>
      <c r="AL20" s="372"/>
      <c r="AM20" s="372"/>
      <c r="AN20" s="372"/>
      <c r="AO20" s="24"/>
      <c r="AP20" s="24"/>
      <c r="AQ20" s="26"/>
      <c r="BE20" s="339"/>
      <c r="BS20" s="19" t="s">
        <v>4</v>
      </c>
    </row>
    <row r="21" spans="2:71" ht="6.9" customHeight="1" x14ac:dyDescent="0.3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6"/>
      <c r="BE21" s="339"/>
    </row>
    <row r="22" spans="2:71" ht="6.9" customHeight="1" x14ac:dyDescent="0.3">
      <c r="B22" s="23"/>
      <c r="C22" s="24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24"/>
      <c r="AQ22" s="26"/>
      <c r="BE22" s="339"/>
    </row>
    <row r="23" spans="2:71" s="1" customFormat="1" ht="25.95" customHeight="1" x14ac:dyDescent="0.3">
      <c r="B23" s="36"/>
      <c r="C23" s="37"/>
      <c r="D23" s="38" t="s">
        <v>39</v>
      </c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76">
        <f>ROUND(AG51,2)</f>
        <v>0</v>
      </c>
      <c r="AL23" s="377"/>
      <c r="AM23" s="377"/>
      <c r="AN23" s="377"/>
      <c r="AO23" s="377"/>
      <c r="AP23" s="37"/>
      <c r="AQ23" s="40"/>
      <c r="BE23" s="352"/>
    </row>
    <row r="24" spans="2:71" s="1" customFormat="1" ht="6.9" customHeight="1" x14ac:dyDescent="0.3">
      <c r="B24" s="36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40"/>
      <c r="BE24" s="352"/>
    </row>
    <row r="25" spans="2:71" s="1" customFormat="1" x14ac:dyDescent="0.3">
      <c r="B25" s="36"/>
      <c r="C25" s="37"/>
      <c r="D25" s="37"/>
      <c r="E25" s="37"/>
      <c r="F25" s="37"/>
      <c r="G25" s="37"/>
      <c r="H25" s="37"/>
      <c r="I25" s="37"/>
      <c r="J25" s="37"/>
      <c r="K25" s="37"/>
      <c r="L25" s="378" t="s">
        <v>40</v>
      </c>
      <c r="M25" s="357"/>
      <c r="N25" s="357"/>
      <c r="O25" s="357"/>
      <c r="P25" s="37"/>
      <c r="Q25" s="37"/>
      <c r="R25" s="37"/>
      <c r="S25" s="37"/>
      <c r="T25" s="37"/>
      <c r="U25" s="37"/>
      <c r="V25" s="37"/>
      <c r="W25" s="378" t="s">
        <v>41</v>
      </c>
      <c r="X25" s="357"/>
      <c r="Y25" s="357"/>
      <c r="Z25" s="357"/>
      <c r="AA25" s="357"/>
      <c r="AB25" s="357"/>
      <c r="AC25" s="357"/>
      <c r="AD25" s="357"/>
      <c r="AE25" s="357"/>
      <c r="AF25" s="37"/>
      <c r="AG25" s="37"/>
      <c r="AH25" s="37"/>
      <c r="AI25" s="37"/>
      <c r="AJ25" s="37"/>
      <c r="AK25" s="378" t="s">
        <v>42</v>
      </c>
      <c r="AL25" s="357"/>
      <c r="AM25" s="357"/>
      <c r="AN25" s="357"/>
      <c r="AO25" s="357"/>
      <c r="AP25" s="37"/>
      <c r="AQ25" s="40"/>
      <c r="BE25" s="352"/>
    </row>
    <row r="26" spans="2:71" s="2" customFormat="1" ht="14.4" customHeight="1" x14ac:dyDescent="0.3">
      <c r="B26" s="42"/>
      <c r="C26" s="43"/>
      <c r="D26" s="44" t="s">
        <v>43</v>
      </c>
      <c r="E26" s="43"/>
      <c r="F26" s="44" t="s">
        <v>44</v>
      </c>
      <c r="G26" s="43"/>
      <c r="H26" s="43"/>
      <c r="I26" s="43"/>
      <c r="J26" s="43"/>
      <c r="K26" s="43"/>
      <c r="L26" s="362">
        <v>0.21</v>
      </c>
      <c r="M26" s="363"/>
      <c r="N26" s="363"/>
      <c r="O26" s="363"/>
      <c r="P26" s="43"/>
      <c r="Q26" s="43"/>
      <c r="R26" s="43"/>
      <c r="S26" s="43"/>
      <c r="T26" s="43"/>
      <c r="U26" s="43"/>
      <c r="V26" s="43"/>
      <c r="W26" s="364">
        <f>ROUND(AZ51,2)</f>
        <v>0</v>
      </c>
      <c r="X26" s="363"/>
      <c r="Y26" s="363"/>
      <c r="Z26" s="363"/>
      <c r="AA26" s="363"/>
      <c r="AB26" s="363"/>
      <c r="AC26" s="363"/>
      <c r="AD26" s="363"/>
      <c r="AE26" s="363"/>
      <c r="AF26" s="43"/>
      <c r="AG26" s="43"/>
      <c r="AH26" s="43"/>
      <c r="AI26" s="43"/>
      <c r="AJ26" s="43"/>
      <c r="AK26" s="364">
        <f>ROUND(AV51,2)</f>
        <v>0</v>
      </c>
      <c r="AL26" s="363"/>
      <c r="AM26" s="363"/>
      <c r="AN26" s="363"/>
      <c r="AO26" s="363"/>
      <c r="AP26" s="43"/>
      <c r="AQ26" s="45"/>
      <c r="BE26" s="370"/>
    </row>
    <row r="27" spans="2:71" s="2" customFormat="1" ht="14.4" customHeight="1" x14ac:dyDescent="0.3">
      <c r="B27" s="42"/>
      <c r="C27" s="43"/>
      <c r="D27" s="43"/>
      <c r="E27" s="43"/>
      <c r="F27" s="44" t="s">
        <v>45</v>
      </c>
      <c r="G27" s="43"/>
      <c r="H27" s="43"/>
      <c r="I27" s="43"/>
      <c r="J27" s="43"/>
      <c r="K27" s="43"/>
      <c r="L27" s="362">
        <v>0.15</v>
      </c>
      <c r="M27" s="363"/>
      <c r="N27" s="363"/>
      <c r="O27" s="363"/>
      <c r="P27" s="43"/>
      <c r="Q27" s="43"/>
      <c r="R27" s="43"/>
      <c r="S27" s="43"/>
      <c r="T27" s="43"/>
      <c r="U27" s="43"/>
      <c r="V27" s="43"/>
      <c r="W27" s="364">
        <f>ROUND(BA51,2)</f>
        <v>0</v>
      </c>
      <c r="X27" s="363"/>
      <c r="Y27" s="363"/>
      <c r="Z27" s="363"/>
      <c r="AA27" s="363"/>
      <c r="AB27" s="363"/>
      <c r="AC27" s="363"/>
      <c r="AD27" s="363"/>
      <c r="AE27" s="363"/>
      <c r="AF27" s="43"/>
      <c r="AG27" s="43"/>
      <c r="AH27" s="43"/>
      <c r="AI27" s="43"/>
      <c r="AJ27" s="43"/>
      <c r="AK27" s="364">
        <f>ROUND(AW51,2)</f>
        <v>0</v>
      </c>
      <c r="AL27" s="363"/>
      <c r="AM27" s="363"/>
      <c r="AN27" s="363"/>
      <c r="AO27" s="363"/>
      <c r="AP27" s="43"/>
      <c r="AQ27" s="45"/>
      <c r="BE27" s="370"/>
    </row>
    <row r="28" spans="2:71" s="2" customFormat="1" ht="14.4" hidden="1" customHeight="1" x14ac:dyDescent="0.3">
      <c r="B28" s="42"/>
      <c r="C28" s="43"/>
      <c r="D28" s="43"/>
      <c r="E28" s="43"/>
      <c r="F28" s="44" t="s">
        <v>46</v>
      </c>
      <c r="G28" s="43"/>
      <c r="H28" s="43"/>
      <c r="I28" s="43"/>
      <c r="J28" s="43"/>
      <c r="K28" s="43"/>
      <c r="L28" s="362">
        <v>0.21</v>
      </c>
      <c r="M28" s="363"/>
      <c r="N28" s="363"/>
      <c r="O28" s="363"/>
      <c r="P28" s="43"/>
      <c r="Q28" s="43"/>
      <c r="R28" s="43"/>
      <c r="S28" s="43"/>
      <c r="T28" s="43"/>
      <c r="U28" s="43"/>
      <c r="V28" s="43"/>
      <c r="W28" s="364">
        <f>ROUND(BB51,2)</f>
        <v>0</v>
      </c>
      <c r="X28" s="363"/>
      <c r="Y28" s="363"/>
      <c r="Z28" s="363"/>
      <c r="AA28" s="363"/>
      <c r="AB28" s="363"/>
      <c r="AC28" s="363"/>
      <c r="AD28" s="363"/>
      <c r="AE28" s="363"/>
      <c r="AF28" s="43"/>
      <c r="AG28" s="43"/>
      <c r="AH28" s="43"/>
      <c r="AI28" s="43"/>
      <c r="AJ28" s="43"/>
      <c r="AK28" s="364">
        <v>0</v>
      </c>
      <c r="AL28" s="363"/>
      <c r="AM28" s="363"/>
      <c r="AN28" s="363"/>
      <c r="AO28" s="363"/>
      <c r="AP28" s="43"/>
      <c r="AQ28" s="45"/>
      <c r="BE28" s="370"/>
    </row>
    <row r="29" spans="2:71" s="2" customFormat="1" ht="14.4" hidden="1" customHeight="1" x14ac:dyDescent="0.3">
      <c r="B29" s="42"/>
      <c r="C29" s="43"/>
      <c r="D29" s="43"/>
      <c r="E29" s="43"/>
      <c r="F29" s="44" t="s">
        <v>47</v>
      </c>
      <c r="G29" s="43"/>
      <c r="H29" s="43"/>
      <c r="I29" s="43"/>
      <c r="J29" s="43"/>
      <c r="K29" s="43"/>
      <c r="L29" s="362">
        <v>0.15</v>
      </c>
      <c r="M29" s="363"/>
      <c r="N29" s="363"/>
      <c r="O29" s="363"/>
      <c r="P29" s="43"/>
      <c r="Q29" s="43"/>
      <c r="R29" s="43"/>
      <c r="S29" s="43"/>
      <c r="T29" s="43"/>
      <c r="U29" s="43"/>
      <c r="V29" s="43"/>
      <c r="W29" s="364">
        <f>ROUND(BC51,2)</f>
        <v>0</v>
      </c>
      <c r="X29" s="363"/>
      <c r="Y29" s="363"/>
      <c r="Z29" s="363"/>
      <c r="AA29" s="363"/>
      <c r="AB29" s="363"/>
      <c r="AC29" s="363"/>
      <c r="AD29" s="363"/>
      <c r="AE29" s="363"/>
      <c r="AF29" s="43"/>
      <c r="AG29" s="43"/>
      <c r="AH29" s="43"/>
      <c r="AI29" s="43"/>
      <c r="AJ29" s="43"/>
      <c r="AK29" s="364">
        <v>0</v>
      </c>
      <c r="AL29" s="363"/>
      <c r="AM29" s="363"/>
      <c r="AN29" s="363"/>
      <c r="AO29" s="363"/>
      <c r="AP29" s="43"/>
      <c r="AQ29" s="45"/>
      <c r="BE29" s="370"/>
    </row>
    <row r="30" spans="2:71" s="2" customFormat="1" ht="14.4" hidden="1" customHeight="1" x14ac:dyDescent="0.3">
      <c r="B30" s="42"/>
      <c r="C30" s="43"/>
      <c r="D30" s="43"/>
      <c r="E30" s="43"/>
      <c r="F30" s="44" t="s">
        <v>48</v>
      </c>
      <c r="G30" s="43"/>
      <c r="H30" s="43"/>
      <c r="I30" s="43"/>
      <c r="J30" s="43"/>
      <c r="K30" s="43"/>
      <c r="L30" s="362">
        <v>0</v>
      </c>
      <c r="M30" s="363"/>
      <c r="N30" s="363"/>
      <c r="O30" s="363"/>
      <c r="P30" s="43"/>
      <c r="Q30" s="43"/>
      <c r="R30" s="43"/>
      <c r="S30" s="43"/>
      <c r="T30" s="43"/>
      <c r="U30" s="43"/>
      <c r="V30" s="43"/>
      <c r="W30" s="364">
        <f>ROUND(BD51,2)</f>
        <v>0</v>
      </c>
      <c r="X30" s="363"/>
      <c r="Y30" s="363"/>
      <c r="Z30" s="363"/>
      <c r="AA30" s="363"/>
      <c r="AB30" s="363"/>
      <c r="AC30" s="363"/>
      <c r="AD30" s="363"/>
      <c r="AE30" s="363"/>
      <c r="AF30" s="43"/>
      <c r="AG30" s="43"/>
      <c r="AH30" s="43"/>
      <c r="AI30" s="43"/>
      <c r="AJ30" s="43"/>
      <c r="AK30" s="364">
        <v>0</v>
      </c>
      <c r="AL30" s="363"/>
      <c r="AM30" s="363"/>
      <c r="AN30" s="363"/>
      <c r="AO30" s="363"/>
      <c r="AP30" s="43"/>
      <c r="AQ30" s="45"/>
      <c r="BE30" s="370"/>
    </row>
    <row r="31" spans="2:71" s="1" customFormat="1" ht="6.9" customHeight="1" x14ac:dyDescent="0.3">
      <c r="B31" s="36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40"/>
      <c r="BE31" s="352"/>
    </row>
    <row r="32" spans="2:71" s="1" customFormat="1" ht="25.95" customHeight="1" x14ac:dyDescent="0.3">
      <c r="B32" s="36"/>
      <c r="C32" s="46"/>
      <c r="D32" s="47" t="s">
        <v>49</v>
      </c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9" t="s">
        <v>50</v>
      </c>
      <c r="U32" s="48"/>
      <c r="V32" s="48"/>
      <c r="W32" s="48"/>
      <c r="X32" s="365" t="s">
        <v>51</v>
      </c>
      <c r="Y32" s="366"/>
      <c r="Z32" s="366"/>
      <c r="AA32" s="366"/>
      <c r="AB32" s="366"/>
      <c r="AC32" s="48"/>
      <c r="AD32" s="48"/>
      <c r="AE32" s="48"/>
      <c r="AF32" s="48"/>
      <c r="AG32" s="48"/>
      <c r="AH32" s="48"/>
      <c r="AI32" s="48"/>
      <c r="AJ32" s="48"/>
      <c r="AK32" s="367">
        <f>SUM(AK23:AK30)</f>
        <v>0</v>
      </c>
      <c r="AL32" s="366"/>
      <c r="AM32" s="366"/>
      <c r="AN32" s="366"/>
      <c r="AO32" s="368"/>
      <c r="AP32" s="46"/>
      <c r="AQ32" s="50"/>
      <c r="BE32" s="352"/>
    </row>
    <row r="33" spans="2:56" s="1" customFormat="1" ht="6.9" customHeight="1" x14ac:dyDescent="0.3">
      <c r="B33" s="36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40"/>
    </row>
    <row r="34" spans="2:56" s="1" customFormat="1" ht="6.9" customHeight="1" x14ac:dyDescent="0.3">
      <c r="B34" s="51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3"/>
    </row>
    <row r="38" spans="2:56" s="1" customFormat="1" ht="6.9" customHeight="1" x14ac:dyDescent="0.3">
      <c r="B38" s="54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36"/>
    </row>
    <row r="39" spans="2:56" s="1" customFormat="1" ht="36.9" customHeight="1" x14ac:dyDescent="0.3">
      <c r="B39" s="36"/>
      <c r="C39" s="56" t="s">
        <v>52</v>
      </c>
      <c r="AR39" s="36"/>
    </row>
    <row r="40" spans="2:56" s="1" customFormat="1" ht="6.9" customHeight="1" x14ac:dyDescent="0.3">
      <c r="B40" s="36"/>
      <c r="AR40" s="36"/>
    </row>
    <row r="41" spans="2:56" s="3" customFormat="1" ht="14.4" customHeight="1" x14ac:dyDescent="0.3">
      <c r="B41" s="57"/>
      <c r="C41" s="58" t="s">
        <v>14</v>
      </c>
      <c r="L41" s="3" t="str">
        <f>K5</f>
        <v>061</v>
      </c>
      <c r="AR41" s="57"/>
    </row>
    <row r="42" spans="2:56" s="4" customFormat="1" ht="36.9" customHeight="1" x14ac:dyDescent="0.3">
      <c r="B42" s="59"/>
      <c r="C42" s="60" t="s">
        <v>17</v>
      </c>
      <c r="L42" s="349" t="str">
        <f>K6</f>
        <v>DRÁSOV – MALHOSTOVICE, II. Etapa odkanalizování, stoková síť</v>
      </c>
      <c r="M42" s="350"/>
      <c r="N42" s="350"/>
      <c r="O42" s="350"/>
      <c r="P42" s="350"/>
      <c r="Q42" s="350"/>
      <c r="R42" s="350"/>
      <c r="S42" s="350"/>
      <c r="T42" s="350"/>
      <c r="U42" s="350"/>
      <c r="V42" s="350"/>
      <c r="W42" s="350"/>
      <c r="X42" s="350"/>
      <c r="Y42" s="350"/>
      <c r="Z42" s="350"/>
      <c r="AA42" s="350"/>
      <c r="AB42" s="350"/>
      <c r="AC42" s="350"/>
      <c r="AD42" s="350"/>
      <c r="AE42" s="350"/>
      <c r="AF42" s="350"/>
      <c r="AG42" s="350"/>
      <c r="AH42" s="350"/>
      <c r="AI42" s="350"/>
      <c r="AJ42" s="350"/>
      <c r="AK42" s="350"/>
      <c r="AL42" s="350"/>
      <c r="AM42" s="350"/>
      <c r="AN42" s="350"/>
      <c r="AO42" s="350"/>
      <c r="AR42" s="59"/>
    </row>
    <row r="43" spans="2:56" s="1" customFormat="1" ht="6.9" customHeight="1" x14ac:dyDescent="0.3">
      <c r="B43" s="36"/>
      <c r="AR43" s="36"/>
    </row>
    <row r="44" spans="2:56" s="1" customFormat="1" ht="13.2" x14ac:dyDescent="0.3">
      <c r="B44" s="36"/>
      <c r="C44" s="58" t="s">
        <v>23</v>
      </c>
      <c r="L44" s="61" t="str">
        <f>IF(K8="","",K8)</f>
        <v xml:space="preserve">k.ú. Nuzířov, Malhostovice </v>
      </c>
      <c r="AI44" s="58" t="s">
        <v>25</v>
      </c>
      <c r="AM44" s="351" t="str">
        <f>IF(AN8= "","",AN8)</f>
        <v>16.10.2017</v>
      </c>
      <c r="AN44" s="352"/>
      <c r="AR44" s="36"/>
    </row>
    <row r="45" spans="2:56" s="1" customFormat="1" ht="6.9" customHeight="1" x14ac:dyDescent="0.3">
      <c r="B45" s="36"/>
      <c r="AR45" s="36"/>
    </row>
    <row r="46" spans="2:56" s="1" customFormat="1" ht="13.2" x14ac:dyDescent="0.3">
      <c r="B46" s="36"/>
      <c r="C46" s="58" t="s">
        <v>29</v>
      </c>
      <c r="L46" s="3" t="str">
        <f>IF(E11= "","",E11)</f>
        <v>Dobrovolný svazek obcí „ČOV Drásov – Malhostovice“</v>
      </c>
      <c r="AI46" s="58" t="s">
        <v>35</v>
      </c>
      <c r="AM46" s="353" t="str">
        <f>IF(E17="","",E17)</f>
        <v>AQUA-ING, Ing. Vítězslav Pruša</v>
      </c>
      <c r="AN46" s="352"/>
      <c r="AO46" s="352"/>
      <c r="AP46" s="352"/>
      <c r="AR46" s="36"/>
      <c r="AS46" s="354" t="s">
        <v>53</v>
      </c>
      <c r="AT46" s="355"/>
      <c r="AU46" s="63"/>
      <c r="AV46" s="63"/>
      <c r="AW46" s="63"/>
      <c r="AX46" s="63"/>
      <c r="AY46" s="63"/>
      <c r="AZ46" s="63"/>
      <c r="BA46" s="63"/>
      <c r="BB46" s="63"/>
      <c r="BC46" s="63"/>
      <c r="BD46" s="64"/>
    </row>
    <row r="47" spans="2:56" s="1" customFormat="1" ht="13.2" x14ac:dyDescent="0.3">
      <c r="B47" s="36"/>
      <c r="C47" s="58" t="s">
        <v>33</v>
      </c>
      <c r="L47" s="3" t="str">
        <f>IF(E14= "Vyplň údaj","",E14)</f>
        <v/>
      </c>
      <c r="AR47" s="36"/>
      <c r="AS47" s="356"/>
      <c r="AT47" s="357"/>
      <c r="AU47" s="37"/>
      <c r="AV47" s="37"/>
      <c r="AW47" s="37"/>
      <c r="AX47" s="37"/>
      <c r="AY47" s="37"/>
      <c r="AZ47" s="37"/>
      <c r="BA47" s="37"/>
      <c r="BB47" s="37"/>
      <c r="BC47" s="37"/>
      <c r="BD47" s="66"/>
    </row>
    <row r="48" spans="2:56" s="1" customFormat="1" ht="10.95" customHeight="1" x14ac:dyDescent="0.3">
      <c r="B48" s="36"/>
      <c r="AR48" s="36"/>
      <c r="AS48" s="356"/>
      <c r="AT48" s="357"/>
      <c r="AU48" s="37"/>
      <c r="AV48" s="37"/>
      <c r="AW48" s="37"/>
      <c r="AX48" s="37"/>
      <c r="AY48" s="37"/>
      <c r="AZ48" s="37"/>
      <c r="BA48" s="37"/>
      <c r="BB48" s="37"/>
      <c r="BC48" s="37"/>
      <c r="BD48" s="66"/>
    </row>
    <row r="49" spans="1:91" s="1" customFormat="1" ht="29.25" customHeight="1" x14ac:dyDescent="0.3">
      <c r="B49" s="36"/>
      <c r="C49" s="358" t="s">
        <v>54</v>
      </c>
      <c r="D49" s="359"/>
      <c r="E49" s="359"/>
      <c r="F49" s="359"/>
      <c r="G49" s="359"/>
      <c r="H49" s="67"/>
      <c r="I49" s="360" t="s">
        <v>55</v>
      </c>
      <c r="J49" s="359"/>
      <c r="K49" s="359"/>
      <c r="L49" s="359"/>
      <c r="M49" s="359"/>
      <c r="N49" s="359"/>
      <c r="O49" s="359"/>
      <c r="P49" s="359"/>
      <c r="Q49" s="359"/>
      <c r="R49" s="359"/>
      <c r="S49" s="359"/>
      <c r="T49" s="359"/>
      <c r="U49" s="359"/>
      <c r="V49" s="359"/>
      <c r="W49" s="359"/>
      <c r="X49" s="359"/>
      <c r="Y49" s="359"/>
      <c r="Z49" s="359"/>
      <c r="AA49" s="359"/>
      <c r="AB49" s="359"/>
      <c r="AC49" s="359"/>
      <c r="AD49" s="359"/>
      <c r="AE49" s="359"/>
      <c r="AF49" s="359"/>
      <c r="AG49" s="361" t="s">
        <v>56</v>
      </c>
      <c r="AH49" s="359"/>
      <c r="AI49" s="359"/>
      <c r="AJ49" s="359"/>
      <c r="AK49" s="359"/>
      <c r="AL49" s="359"/>
      <c r="AM49" s="359"/>
      <c r="AN49" s="360" t="s">
        <v>57</v>
      </c>
      <c r="AO49" s="359"/>
      <c r="AP49" s="359"/>
      <c r="AQ49" s="68" t="s">
        <v>58</v>
      </c>
      <c r="AR49" s="36"/>
      <c r="AS49" s="69" t="s">
        <v>59</v>
      </c>
      <c r="AT49" s="70" t="s">
        <v>60</v>
      </c>
      <c r="AU49" s="70" t="s">
        <v>61</v>
      </c>
      <c r="AV49" s="70" t="s">
        <v>62</v>
      </c>
      <c r="AW49" s="70" t="s">
        <v>63</v>
      </c>
      <c r="AX49" s="70" t="s">
        <v>64</v>
      </c>
      <c r="AY49" s="70" t="s">
        <v>65</v>
      </c>
      <c r="AZ49" s="70" t="s">
        <v>66</v>
      </c>
      <c r="BA49" s="70" t="s">
        <v>67</v>
      </c>
      <c r="BB49" s="70" t="s">
        <v>68</v>
      </c>
      <c r="BC49" s="70" t="s">
        <v>69</v>
      </c>
      <c r="BD49" s="71" t="s">
        <v>70</v>
      </c>
    </row>
    <row r="50" spans="1:91" s="1" customFormat="1" ht="10.95" customHeight="1" x14ac:dyDescent="0.3">
      <c r="B50" s="36"/>
      <c r="AR50" s="36"/>
      <c r="AS50" s="72"/>
      <c r="AT50" s="63"/>
      <c r="AU50" s="63"/>
      <c r="AV50" s="63"/>
      <c r="AW50" s="63"/>
      <c r="AX50" s="63"/>
      <c r="AY50" s="63"/>
      <c r="AZ50" s="63"/>
      <c r="BA50" s="63"/>
      <c r="BB50" s="63"/>
      <c r="BC50" s="63"/>
      <c r="BD50" s="64"/>
    </row>
    <row r="51" spans="1:91" s="4" customFormat="1" ht="32.4" customHeight="1" x14ac:dyDescent="0.3">
      <c r="B51" s="59"/>
      <c r="C51" s="73" t="s">
        <v>71</v>
      </c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343">
        <f>ROUND(AG52,2)</f>
        <v>0</v>
      </c>
      <c r="AH51" s="343"/>
      <c r="AI51" s="343"/>
      <c r="AJ51" s="343"/>
      <c r="AK51" s="343"/>
      <c r="AL51" s="343"/>
      <c r="AM51" s="343"/>
      <c r="AN51" s="344">
        <f t="shared" ref="AN51:AN58" si="0">SUM(AG51,AT51)</f>
        <v>0</v>
      </c>
      <c r="AO51" s="344"/>
      <c r="AP51" s="344"/>
      <c r="AQ51" s="75" t="s">
        <v>3</v>
      </c>
      <c r="AR51" s="59"/>
      <c r="AS51" s="76">
        <f>ROUND(AS52,2)</f>
        <v>0</v>
      </c>
      <c r="AT51" s="77">
        <f t="shared" ref="AT51:AT58" si="1">ROUND(SUM(AV51:AW51),2)</f>
        <v>0</v>
      </c>
      <c r="AU51" s="78">
        <f>ROUND(AU52,5)</f>
        <v>0</v>
      </c>
      <c r="AV51" s="77">
        <f>ROUND(AZ51*L26,2)</f>
        <v>0</v>
      </c>
      <c r="AW51" s="77">
        <f>ROUND(BA51*L27,2)</f>
        <v>0</v>
      </c>
      <c r="AX51" s="77">
        <f>ROUND(BB51*L26,2)</f>
        <v>0</v>
      </c>
      <c r="AY51" s="77">
        <f>ROUND(BC51*L27,2)</f>
        <v>0</v>
      </c>
      <c r="AZ51" s="77">
        <f>ROUND(AZ52,2)</f>
        <v>0</v>
      </c>
      <c r="BA51" s="77">
        <f>ROUND(BA52,2)</f>
        <v>0</v>
      </c>
      <c r="BB51" s="77">
        <f>ROUND(BB52,2)</f>
        <v>0</v>
      </c>
      <c r="BC51" s="77">
        <f>ROUND(BC52,2)</f>
        <v>0</v>
      </c>
      <c r="BD51" s="79">
        <f>ROUND(BD52,2)</f>
        <v>0</v>
      </c>
      <c r="BS51" s="60" t="s">
        <v>72</v>
      </c>
      <c r="BT51" s="60" t="s">
        <v>73</v>
      </c>
      <c r="BU51" s="80" t="s">
        <v>74</v>
      </c>
      <c r="BV51" s="60" t="s">
        <v>75</v>
      </c>
      <c r="BW51" s="60" t="s">
        <v>5</v>
      </c>
      <c r="BX51" s="60" t="s">
        <v>76</v>
      </c>
      <c r="CL51" s="60" t="s">
        <v>3</v>
      </c>
    </row>
    <row r="52" spans="1:91" s="5" customFormat="1" ht="22.5" customHeight="1" x14ac:dyDescent="0.3">
      <c r="B52" s="81"/>
      <c r="C52" s="82"/>
      <c r="D52" s="348" t="s">
        <v>77</v>
      </c>
      <c r="E52" s="346"/>
      <c r="F52" s="346"/>
      <c r="G52" s="346"/>
      <c r="H52" s="346"/>
      <c r="I52" s="83"/>
      <c r="J52" s="348" t="s">
        <v>78</v>
      </c>
      <c r="K52" s="346"/>
      <c r="L52" s="346"/>
      <c r="M52" s="346"/>
      <c r="N52" s="346"/>
      <c r="O52" s="346"/>
      <c r="P52" s="346"/>
      <c r="Q52" s="346"/>
      <c r="R52" s="346"/>
      <c r="S52" s="346"/>
      <c r="T52" s="346"/>
      <c r="U52" s="346"/>
      <c r="V52" s="346"/>
      <c r="W52" s="346"/>
      <c r="X52" s="346"/>
      <c r="Y52" s="346"/>
      <c r="Z52" s="346"/>
      <c r="AA52" s="346"/>
      <c r="AB52" s="346"/>
      <c r="AC52" s="346"/>
      <c r="AD52" s="346"/>
      <c r="AE52" s="346"/>
      <c r="AF52" s="346"/>
      <c r="AG52" s="347">
        <f>ROUND(SUM(AG53:AG58),2)</f>
        <v>0</v>
      </c>
      <c r="AH52" s="346"/>
      <c r="AI52" s="346"/>
      <c r="AJ52" s="346"/>
      <c r="AK52" s="346"/>
      <c r="AL52" s="346"/>
      <c r="AM52" s="346"/>
      <c r="AN52" s="345">
        <f t="shared" si="0"/>
        <v>0</v>
      </c>
      <c r="AO52" s="346"/>
      <c r="AP52" s="346"/>
      <c r="AQ52" s="84" t="s">
        <v>79</v>
      </c>
      <c r="AR52" s="81"/>
      <c r="AS52" s="85">
        <f>ROUND(SUM(AS53:AS58),2)</f>
        <v>0</v>
      </c>
      <c r="AT52" s="86">
        <f t="shared" si="1"/>
        <v>0</v>
      </c>
      <c r="AU52" s="87">
        <f>ROUND(SUM(AU53:AU58),5)</f>
        <v>0</v>
      </c>
      <c r="AV52" s="86">
        <f>ROUND(AZ52*L26,2)</f>
        <v>0</v>
      </c>
      <c r="AW52" s="86">
        <f>ROUND(BA52*L27,2)</f>
        <v>0</v>
      </c>
      <c r="AX52" s="86">
        <f>ROUND(BB52*L26,2)</f>
        <v>0</v>
      </c>
      <c r="AY52" s="86">
        <f>ROUND(BC52*L27,2)</f>
        <v>0</v>
      </c>
      <c r="AZ52" s="86">
        <f>ROUND(SUM(AZ53:AZ58),2)</f>
        <v>0</v>
      </c>
      <c r="BA52" s="86">
        <f>ROUND(SUM(BA53:BA58),2)</f>
        <v>0</v>
      </c>
      <c r="BB52" s="86">
        <f>ROUND(SUM(BB53:BB58),2)</f>
        <v>0</v>
      </c>
      <c r="BC52" s="86">
        <f>ROUND(SUM(BC53:BC58),2)</f>
        <v>0</v>
      </c>
      <c r="BD52" s="88">
        <f>ROUND(SUM(BD53:BD58),2)</f>
        <v>0</v>
      </c>
      <c r="BS52" s="89" t="s">
        <v>72</v>
      </c>
      <c r="BT52" s="89" t="s">
        <v>22</v>
      </c>
      <c r="BU52" s="89" t="s">
        <v>74</v>
      </c>
      <c r="BV52" s="89" t="s">
        <v>75</v>
      </c>
      <c r="BW52" s="89" t="s">
        <v>80</v>
      </c>
      <c r="BX52" s="89" t="s">
        <v>5</v>
      </c>
      <c r="CL52" s="89" t="s">
        <v>3</v>
      </c>
      <c r="CM52" s="89" t="s">
        <v>81</v>
      </c>
    </row>
    <row r="53" spans="1:91" s="6" customFormat="1" ht="22.5" customHeight="1" x14ac:dyDescent="0.3">
      <c r="A53" s="250" t="s">
        <v>1156</v>
      </c>
      <c r="B53" s="90"/>
      <c r="C53" s="9"/>
      <c r="D53" s="9"/>
      <c r="E53" s="342" t="s">
        <v>82</v>
      </c>
      <c r="F53" s="341"/>
      <c r="G53" s="341"/>
      <c r="H53" s="341"/>
      <c r="I53" s="341"/>
      <c r="J53" s="9"/>
      <c r="K53" s="342" t="s">
        <v>83</v>
      </c>
      <c r="L53" s="341"/>
      <c r="M53" s="341"/>
      <c r="N53" s="341"/>
      <c r="O53" s="341"/>
      <c r="P53" s="341"/>
      <c r="Q53" s="341"/>
      <c r="R53" s="341"/>
      <c r="S53" s="341"/>
      <c r="T53" s="341"/>
      <c r="U53" s="341"/>
      <c r="V53" s="341"/>
      <c r="W53" s="341"/>
      <c r="X53" s="341"/>
      <c r="Y53" s="341"/>
      <c r="Z53" s="341"/>
      <c r="AA53" s="341"/>
      <c r="AB53" s="341"/>
      <c r="AC53" s="341"/>
      <c r="AD53" s="341"/>
      <c r="AE53" s="341"/>
      <c r="AF53" s="341"/>
      <c r="AG53" s="340">
        <f>'061_1.1 - SO 01.1 Gravita...'!J29</f>
        <v>0</v>
      </c>
      <c r="AH53" s="341"/>
      <c r="AI53" s="341"/>
      <c r="AJ53" s="341"/>
      <c r="AK53" s="341"/>
      <c r="AL53" s="341"/>
      <c r="AM53" s="341"/>
      <c r="AN53" s="340">
        <f t="shared" si="0"/>
        <v>0</v>
      </c>
      <c r="AO53" s="341"/>
      <c r="AP53" s="341"/>
      <c r="AQ53" s="91" t="s">
        <v>84</v>
      </c>
      <c r="AR53" s="90"/>
      <c r="AS53" s="92">
        <v>0</v>
      </c>
      <c r="AT53" s="93">
        <f t="shared" si="1"/>
        <v>0</v>
      </c>
      <c r="AU53" s="94">
        <f>'061_1.1 - SO 01.1 Gravita...'!P88</f>
        <v>0</v>
      </c>
      <c r="AV53" s="93">
        <f>'061_1.1 - SO 01.1 Gravita...'!J32</f>
        <v>0</v>
      </c>
      <c r="AW53" s="93">
        <f>'061_1.1 - SO 01.1 Gravita...'!J33</f>
        <v>0</v>
      </c>
      <c r="AX53" s="93">
        <f>'061_1.1 - SO 01.1 Gravita...'!J34</f>
        <v>0</v>
      </c>
      <c r="AY53" s="93">
        <f>'061_1.1 - SO 01.1 Gravita...'!J35</f>
        <v>0</v>
      </c>
      <c r="AZ53" s="93">
        <f>'061_1.1 - SO 01.1 Gravita...'!F32</f>
        <v>0</v>
      </c>
      <c r="BA53" s="93">
        <f>'061_1.1 - SO 01.1 Gravita...'!F33</f>
        <v>0</v>
      </c>
      <c r="BB53" s="93">
        <f>'061_1.1 - SO 01.1 Gravita...'!F34</f>
        <v>0</v>
      </c>
      <c r="BC53" s="93">
        <f>'061_1.1 - SO 01.1 Gravita...'!F35</f>
        <v>0</v>
      </c>
      <c r="BD53" s="95">
        <f>'061_1.1 - SO 01.1 Gravita...'!F36</f>
        <v>0</v>
      </c>
      <c r="BT53" s="96" t="s">
        <v>81</v>
      </c>
      <c r="BV53" s="96" t="s">
        <v>75</v>
      </c>
      <c r="BW53" s="96" t="s">
        <v>85</v>
      </c>
      <c r="BX53" s="96" t="s">
        <v>80</v>
      </c>
      <c r="CL53" s="96" t="s">
        <v>3</v>
      </c>
    </row>
    <row r="54" spans="1:91" s="6" customFormat="1" ht="22.5" customHeight="1" x14ac:dyDescent="0.3">
      <c r="A54" s="250" t="s">
        <v>1156</v>
      </c>
      <c r="B54" s="90"/>
      <c r="C54" s="9"/>
      <c r="D54" s="9"/>
      <c r="E54" s="342" t="s">
        <v>86</v>
      </c>
      <c r="F54" s="341"/>
      <c r="G54" s="341"/>
      <c r="H54" s="341"/>
      <c r="I54" s="341"/>
      <c r="J54" s="9"/>
      <c r="K54" s="342" t="s">
        <v>87</v>
      </c>
      <c r="L54" s="341"/>
      <c r="M54" s="341"/>
      <c r="N54" s="341"/>
      <c r="O54" s="341"/>
      <c r="P54" s="341"/>
      <c r="Q54" s="341"/>
      <c r="R54" s="341"/>
      <c r="S54" s="341"/>
      <c r="T54" s="341"/>
      <c r="U54" s="341"/>
      <c r="V54" s="341"/>
      <c r="W54" s="341"/>
      <c r="X54" s="341"/>
      <c r="Y54" s="341"/>
      <c r="Z54" s="341"/>
      <c r="AA54" s="341"/>
      <c r="AB54" s="341"/>
      <c r="AC54" s="341"/>
      <c r="AD54" s="341"/>
      <c r="AE54" s="341"/>
      <c r="AF54" s="341"/>
      <c r="AG54" s="340">
        <f>'061_1.2 - SO 01.2 Výtlačn...'!J29</f>
        <v>0</v>
      </c>
      <c r="AH54" s="341"/>
      <c r="AI54" s="341"/>
      <c r="AJ54" s="341"/>
      <c r="AK54" s="341"/>
      <c r="AL54" s="341"/>
      <c r="AM54" s="341"/>
      <c r="AN54" s="340">
        <f t="shared" si="0"/>
        <v>0</v>
      </c>
      <c r="AO54" s="341"/>
      <c r="AP54" s="341"/>
      <c r="AQ54" s="91" t="s">
        <v>84</v>
      </c>
      <c r="AR54" s="90"/>
      <c r="AS54" s="92">
        <v>0</v>
      </c>
      <c r="AT54" s="93">
        <f t="shared" si="1"/>
        <v>0</v>
      </c>
      <c r="AU54" s="94">
        <f>'061_1.2 - SO 01.2 Výtlačn...'!P89</f>
        <v>0</v>
      </c>
      <c r="AV54" s="93">
        <f>'061_1.2 - SO 01.2 Výtlačn...'!J32</f>
        <v>0</v>
      </c>
      <c r="AW54" s="93">
        <f>'061_1.2 - SO 01.2 Výtlačn...'!J33</f>
        <v>0</v>
      </c>
      <c r="AX54" s="93">
        <f>'061_1.2 - SO 01.2 Výtlačn...'!J34</f>
        <v>0</v>
      </c>
      <c r="AY54" s="93">
        <f>'061_1.2 - SO 01.2 Výtlačn...'!J35</f>
        <v>0</v>
      </c>
      <c r="AZ54" s="93">
        <f>'061_1.2 - SO 01.2 Výtlačn...'!F32</f>
        <v>0</v>
      </c>
      <c r="BA54" s="93">
        <f>'061_1.2 - SO 01.2 Výtlačn...'!F33</f>
        <v>0</v>
      </c>
      <c r="BB54" s="93">
        <f>'061_1.2 - SO 01.2 Výtlačn...'!F34</f>
        <v>0</v>
      </c>
      <c r="BC54" s="93">
        <f>'061_1.2 - SO 01.2 Výtlačn...'!F35</f>
        <v>0</v>
      </c>
      <c r="BD54" s="95">
        <f>'061_1.2 - SO 01.2 Výtlačn...'!F36</f>
        <v>0</v>
      </c>
      <c r="BT54" s="96" t="s">
        <v>81</v>
      </c>
      <c r="BV54" s="96" t="s">
        <v>75</v>
      </c>
      <c r="BW54" s="96" t="s">
        <v>88</v>
      </c>
      <c r="BX54" s="96" t="s">
        <v>80</v>
      </c>
      <c r="CL54" s="96" t="s">
        <v>3</v>
      </c>
    </row>
    <row r="55" spans="1:91" s="6" customFormat="1" ht="22.5" customHeight="1" x14ac:dyDescent="0.3">
      <c r="A55" s="250" t="s">
        <v>1156</v>
      </c>
      <c r="B55" s="90"/>
      <c r="C55" s="9"/>
      <c r="D55" s="9"/>
      <c r="E55" s="342" t="s">
        <v>89</v>
      </c>
      <c r="F55" s="341"/>
      <c r="G55" s="341"/>
      <c r="H55" s="341"/>
      <c r="I55" s="341"/>
      <c r="J55" s="9"/>
      <c r="K55" s="342" t="s">
        <v>90</v>
      </c>
      <c r="L55" s="341"/>
      <c r="M55" s="341"/>
      <c r="N55" s="341"/>
      <c r="O55" s="341"/>
      <c r="P55" s="341"/>
      <c r="Q55" s="341"/>
      <c r="R55" s="341"/>
      <c r="S55" s="341"/>
      <c r="T55" s="341"/>
      <c r="U55" s="341"/>
      <c r="V55" s="341"/>
      <c r="W55" s="341"/>
      <c r="X55" s="341"/>
      <c r="Y55" s="341"/>
      <c r="Z55" s="341"/>
      <c r="AA55" s="341"/>
      <c r="AB55" s="341"/>
      <c r="AC55" s="341"/>
      <c r="AD55" s="341"/>
      <c r="AE55" s="341"/>
      <c r="AF55" s="341"/>
      <c r="AG55" s="340">
        <f>'061_1.3 - SO 01.3 Čerpací...'!J29</f>
        <v>0</v>
      </c>
      <c r="AH55" s="341"/>
      <c r="AI55" s="341"/>
      <c r="AJ55" s="341"/>
      <c r="AK55" s="341"/>
      <c r="AL55" s="341"/>
      <c r="AM55" s="341"/>
      <c r="AN55" s="340">
        <f t="shared" si="0"/>
        <v>0</v>
      </c>
      <c r="AO55" s="341"/>
      <c r="AP55" s="341"/>
      <c r="AQ55" s="91" t="s">
        <v>84</v>
      </c>
      <c r="AR55" s="90"/>
      <c r="AS55" s="92">
        <v>0</v>
      </c>
      <c r="AT55" s="93">
        <f t="shared" si="1"/>
        <v>0</v>
      </c>
      <c r="AU55" s="94">
        <f>'061_1.3 - SO 01.3 Čerpací...'!P91</f>
        <v>0</v>
      </c>
      <c r="AV55" s="93">
        <f>'061_1.3 - SO 01.3 Čerpací...'!J32</f>
        <v>0</v>
      </c>
      <c r="AW55" s="93">
        <f>'061_1.3 - SO 01.3 Čerpací...'!J33</f>
        <v>0</v>
      </c>
      <c r="AX55" s="93">
        <f>'061_1.3 - SO 01.3 Čerpací...'!J34</f>
        <v>0</v>
      </c>
      <c r="AY55" s="93">
        <f>'061_1.3 - SO 01.3 Čerpací...'!J35</f>
        <v>0</v>
      </c>
      <c r="AZ55" s="93">
        <f>'061_1.3 - SO 01.3 Čerpací...'!F32</f>
        <v>0</v>
      </c>
      <c r="BA55" s="93">
        <f>'061_1.3 - SO 01.3 Čerpací...'!F33</f>
        <v>0</v>
      </c>
      <c r="BB55" s="93">
        <f>'061_1.3 - SO 01.3 Čerpací...'!F34</f>
        <v>0</v>
      </c>
      <c r="BC55" s="93">
        <f>'061_1.3 - SO 01.3 Čerpací...'!F35</f>
        <v>0</v>
      </c>
      <c r="BD55" s="95">
        <f>'061_1.3 - SO 01.3 Čerpací...'!F36</f>
        <v>0</v>
      </c>
      <c r="BT55" s="96" t="s">
        <v>81</v>
      </c>
      <c r="BV55" s="96" t="s">
        <v>75</v>
      </c>
      <c r="BW55" s="96" t="s">
        <v>91</v>
      </c>
      <c r="BX55" s="96" t="s">
        <v>80</v>
      </c>
      <c r="CL55" s="96" t="s">
        <v>3</v>
      </c>
    </row>
    <row r="56" spans="1:91" s="6" customFormat="1" ht="22.5" customHeight="1" x14ac:dyDescent="0.3">
      <c r="A56" s="250" t="s">
        <v>1156</v>
      </c>
      <c r="B56" s="90"/>
      <c r="C56" s="9"/>
      <c r="D56" s="9"/>
      <c r="E56" s="342" t="s">
        <v>92</v>
      </c>
      <c r="F56" s="341"/>
      <c r="G56" s="341"/>
      <c r="H56" s="341"/>
      <c r="I56" s="341"/>
      <c r="J56" s="9"/>
      <c r="K56" s="342" t="s">
        <v>93</v>
      </c>
      <c r="L56" s="341"/>
      <c r="M56" s="341"/>
      <c r="N56" s="341"/>
      <c r="O56" s="341"/>
      <c r="P56" s="341"/>
      <c r="Q56" s="341"/>
      <c r="R56" s="341"/>
      <c r="S56" s="341"/>
      <c r="T56" s="341"/>
      <c r="U56" s="341"/>
      <c r="V56" s="341"/>
      <c r="W56" s="341"/>
      <c r="X56" s="341"/>
      <c r="Y56" s="341"/>
      <c r="Z56" s="341"/>
      <c r="AA56" s="341"/>
      <c r="AB56" s="341"/>
      <c r="AC56" s="341"/>
      <c r="AD56" s="341"/>
      <c r="AE56" s="341"/>
      <c r="AF56" s="341"/>
      <c r="AG56" s="340">
        <f>'061_1.4 - SO 01.4 NN příp...'!J29</f>
        <v>0</v>
      </c>
      <c r="AH56" s="341"/>
      <c r="AI56" s="341"/>
      <c r="AJ56" s="341"/>
      <c r="AK56" s="341"/>
      <c r="AL56" s="341"/>
      <c r="AM56" s="341"/>
      <c r="AN56" s="340">
        <f t="shared" si="0"/>
        <v>0</v>
      </c>
      <c r="AO56" s="341"/>
      <c r="AP56" s="341"/>
      <c r="AQ56" s="91" t="s">
        <v>84</v>
      </c>
      <c r="AR56" s="90"/>
      <c r="AS56" s="92">
        <v>0</v>
      </c>
      <c r="AT56" s="93">
        <f t="shared" si="1"/>
        <v>0</v>
      </c>
      <c r="AU56" s="94">
        <f>'061_1.4 - SO 01.4 NN příp...'!P84</f>
        <v>0</v>
      </c>
      <c r="AV56" s="93">
        <f>'061_1.4 - SO 01.4 NN příp...'!J32</f>
        <v>0</v>
      </c>
      <c r="AW56" s="93">
        <f>'061_1.4 - SO 01.4 NN příp...'!J33</f>
        <v>0</v>
      </c>
      <c r="AX56" s="93">
        <f>'061_1.4 - SO 01.4 NN příp...'!J34</f>
        <v>0</v>
      </c>
      <c r="AY56" s="93">
        <f>'061_1.4 - SO 01.4 NN příp...'!J35</f>
        <v>0</v>
      </c>
      <c r="AZ56" s="93">
        <f>'061_1.4 - SO 01.4 NN příp...'!F32</f>
        <v>0</v>
      </c>
      <c r="BA56" s="93">
        <f>'061_1.4 - SO 01.4 NN příp...'!F33</f>
        <v>0</v>
      </c>
      <c r="BB56" s="93">
        <f>'061_1.4 - SO 01.4 NN příp...'!F34</f>
        <v>0</v>
      </c>
      <c r="BC56" s="93">
        <f>'061_1.4 - SO 01.4 NN příp...'!F35</f>
        <v>0</v>
      </c>
      <c r="BD56" s="95">
        <f>'061_1.4 - SO 01.4 NN příp...'!F36</f>
        <v>0</v>
      </c>
      <c r="BT56" s="96" t="s">
        <v>81</v>
      </c>
      <c r="BV56" s="96" t="s">
        <v>75</v>
      </c>
      <c r="BW56" s="96" t="s">
        <v>94</v>
      </c>
      <c r="BX56" s="96" t="s">
        <v>80</v>
      </c>
      <c r="CL56" s="96" t="s">
        <v>3</v>
      </c>
    </row>
    <row r="57" spans="1:91" s="6" customFormat="1" ht="22.5" customHeight="1" x14ac:dyDescent="0.3">
      <c r="A57" s="250" t="s">
        <v>1156</v>
      </c>
      <c r="B57" s="90"/>
      <c r="C57" s="9"/>
      <c r="D57" s="9"/>
      <c r="E57" s="342" t="s">
        <v>95</v>
      </c>
      <c r="F57" s="341"/>
      <c r="G57" s="341"/>
      <c r="H57" s="341"/>
      <c r="I57" s="341"/>
      <c r="J57" s="9"/>
      <c r="K57" s="342" t="s">
        <v>96</v>
      </c>
      <c r="L57" s="341"/>
      <c r="M57" s="341"/>
      <c r="N57" s="341"/>
      <c r="O57" s="341"/>
      <c r="P57" s="341"/>
      <c r="Q57" s="341"/>
      <c r="R57" s="341"/>
      <c r="S57" s="341"/>
      <c r="T57" s="341"/>
      <c r="U57" s="341"/>
      <c r="V57" s="341"/>
      <c r="W57" s="341"/>
      <c r="X57" s="341"/>
      <c r="Y57" s="341"/>
      <c r="Z57" s="341"/>
      <c r="AA57" s="341"/>
      <c r="AB57" s="341"/>
      <c r="AC57" s="341"/>
      <c r="AD57" s="341"/>
      <c r="AE57" s="341"/>
      <c r="AF57" s="341"/>
      <c r="AG57" s="340">
        <f>'061_1.5 - SO 01.5 Komunikace'!J29</f>
        <v>0</v>
      </c>
      <c r="AH57" s="341"/>
      <c r="AI57" s="341"/>
      <c r="AJ57" s="341"/>
      <c r="AK57" s="341"/>
      <c r="AL57" s="341"/>
      <c r="AM57" s="341"/>
      <c r="AN57" s="340">
        <f t="shared" si="0"/>
        <v>0</v>
      </c>
      <c r="AO57" s="341"/>
      <c r="AP57" s="341"/>
      <c r="AQ57" s="91" t="s">
        <v>84</v>
      </c>
      <c r="AR57" s="90"/>
      <c r="AS57" s="92">
        <v>0</v>
      </c>
      <c r="AT57" s="93">
        <f t="shared" si="1"/>
        <v>0</v>
      </c>
      <c r="AU57" s="94">
        <f>'061_1.5 - SO 01.5 Komunikace'!P88</f>
        <v>0</v>
      </c>
      <c r="AV57" s="93">
        <f>'061_1.5 - SO 01.5 Komunikace'!J32</f>
        <v>0</v>
      </c>
      <c r="AW57" s="93">
        <f>'061_1.5 - SO 01.5 Komunikace'!J33</f>
        <v>0</v>
      </c>
      <c r="AX57" s="93">
        <f>'061_1.5 - SO 01.5 Komunikace'!J34</f>
        <v>0</v>
      </c>
      <c r="AY57" s="93">
        <f>'061_1.5 - SO 01.5 Komunikace'!J35</f>
        <v>0</v>
      </c>
      <c r="AZ57" s="93">
        <f>'061_1.5 - SO 01.5 Komunikace'!F32</f>
        <v>0</v>
      </c>
      <c r="BA57" s="93">
        <f>'061_1.5 - SO 01.5 Komunikace'!F33</f>
        <v>0</v>
      </c>
      <c r="BB57" s="93">
        <f>'061_1.5 - SO 01.5 Komunikace'!F34</f>
        <v>0</v>
      </c>
      <c r="BC57" s="93">
        <f>'061_1.5 - SO 01.5 Komunikace'!F35</f>
        <v>0</v>
      </c>
      <c r="BD57" s="95">
        <f>'061_1.5 - SO 01.5 Komunikace'!F36</f>
        <v>0</v>
      </c>
      <c r="BT57" s="96" t="s">
        <v>81</v>
      </c>
      <c r="BV57" s="96" t="s">
        <v>75</v>
      </c>
      <c r="BW57" s="96" t="s">
        <v>97</v>
      </c>
      <c r="BX57" s="96" t="s">
        <v>80</v>
      </c>
      <c r="CL57" s="96" t="s">
        <v>3</v>
      </c>
    </row>
    <row r="58" spans="1:91" s="6" customFormat="1" ht="22.5" customHeight="1" x14ac:dyDescent="0.3">
      <c r="A58" s="250" t="s">
        <v>1156</v>
      </c>
      <c r="B58" s="90"/>
      <c r="C58" s="9"/>
      <c r="D58" s="9"/>
      <c r="E58" s="342" t="s">
        <v>98</v>
      </c>
      <c r="F58" s="341"/>
      <c r="G58" s="341"/>
      <c r="H58" s="341"/>
      <c r="I58" s="341"/>
      <c r="J58" s="9"/>
      <c r="K58" s="342" t="s">
        <v>99</v>
      </c>
      <c r="L58" s="341"/>
      <c r="M58" s="341"/>
      <c r="N58" s="341"/>
      <c r="O58" s="341"/>
      <c r="P58" s="341"/>
      <c r="Q58" s="341"/>
      <c r="R58" s="341"/>
      <c r="S58" s="341"/>
      <c r="T58" s="341"/>
      <c r="U58" s="341"/>
      <c r="V58" s="341"/>
      <c r="W58" s="341"/>
      <c r="X58" s="341"/>
      <c r="Y58" s="341"/>
      <c r="Z58" s="341"/>
      <c r="AA58" s="341"/>
      <c r="AB58" s="341"/>
      <c r="AC58" s="341"/>
      <c r="AD58" s="341"/>
      <c r="AE58" s="341"/>
      <c r="AF58" s="341"/>
      <c r="AG58" s="340">
        <f>'061_1.6 - SO 01.6 VRN OPN'!J29</f>
        <v>0</v>
      </c>
      <c r="AH58" s="341"/>
      <c r="AI58" s="341"/>
      <c r="AJ58" s="341"/>
      <c r="AK58" s="341"/>
      <c r="AL58" s="341"/>
      <c r="AM58" s="341"/>
      <c r="AN58" s="340">
        <f t="shared" si="0"/>
        <v>0</v>
      </c>
      <c r="AO58" s="341"/>
      <c r="AP58" s="341"/>
      <c r="AQ58" s="91" t="s">
        <v>84</v>
      </c>
      <c r="AR58" s="90"/>
      <c r="AS58" s="97">
        <v>0</v>
      </c>
      <c r="AT58" s="98">
        <f t="shared" si="1"/>
        <v>0</v>
      </c>
      <c r="AU58" s="99">
        <f>'061_1.6 - SO 01.6 VRN OPN'!P83</f>
        <v>0</v>
      </c>
      <c r="AV58" s="98">
        <f>'061_1.6 - SO 01.6 VRN OPN'!J32</f>
        <v>0</v>
      </c>
      <c r="AW58" s="98">
        <f>'061_1.6 - SO 01.6 VRN OPN'!J33</f>
        <v>0</v>
      </c>
      <c r="AX58" s="98">
        <f>'061_1.6 - SO 01.6 VRN OPN'!J34</f>
        <v>0</v>
      </c>
      <c r="AY58" s="98">
        <f>'061_1.6 - SO 01.6 VRN OPN'!J35</f>
        <v>0</v>
      </c>
      <c r="AZ58" s="98">
        <f>'061_1.6 - SO 01.6 VRN OPN'!F32</f>
        <v>0</v>
      </c>
      <c r="BA58" s="98">
        <f>'061_1.6 - SO 01.6 VRN OPN'!F33</f>
        <v>0</v>
      </c>
      <c r="BB58" s="98">
        <f>'061_1.6 - SO 01.6 VRN OPN'!F34</f>
        <v>0</v>
      </c>
      <c r="BC58" s="98">
        <f>'061_1.6 - SO 01.6 VRN OPN'!F35</f>
        <v>0</v>
      </c>
      <c r="BD58" s="100">
        <f>'061_1.6 - SO 01.6 VRN OPN'!F36</f>
        <v>0</v>
      </c>
      <c r="BT58" s="96" t="s">
        <v>81</v>
      </c>
      <c r="BV58" s="96" t="s">
        <v>75</v>
      </c>
      <c r="BW58" s="96" t="s">
        <v>100</v>
      </c>
      <c r="BX58" s="96" t="s">
        <v>80</v>
      </c>
      <c r="CL58" s="96" t="s">
        <v>3</v>
      </c>
    </row>
    <row r="59" spans="1:91" s="1" customFormat="1" ht="30" customHeight="1" x14ac:dyDescent="0.3">
      <c r="B59" s="36"/>
      <c r="AR59" s="36"/>
    </row>
    <row r="60" spans="1:91" s="1" customFormat="1" ht="6.9" customHeight="1" x14ac:dyDescent="0.3"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36"/>
    </row>
  </sheetData>
  <mergeCells count="65"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L28:O28"/>
    <mergeCell ref="W28:AE28"/>
    <mergeCell ref="AK28:AO28"/>
    <mergeCell ref="L29:O29"/>
    <mergeCell ref="W29:AE29"/>
    <mergeCell ref="AK29:AO29"/>
    <mergeCell ref="L30:O30"/>
    <mergeCell ref="W30:AE30"/>
    <mergeCell ref="AK30:AO30"/>
    <mergeCell ref="X32:AB32"/>
    <mergeCell ref="AK32:AO32"/>
    <mergeCell ref="L42:AO42"/>
    <mergeCell ref="AM44:AN44"/>
    <mergeCell ref="AM46:AP46"/>
    <mergeCell ref="AS46:AT48"/>
    <mergeCell ref="C49:G49"/>
    <mergeCell ref="I49:AF49"/>
    <mergeCell ref="AG49:AM49"/>
    <mergeCell ref="AN49:AP49"/>
    <mergeCell ref="AN52:AP52"/>
    <mergeCell ref="AG52:AM52"/>
    <mergeCell ref="D52:H52"/>
    <mergeCell ref="J52:AF52"/>
    <mergeCell ref="AN53:AP53"/>
    <mergeCell ref="AG53:AM53"/>
    <mergeCell ref="E53:I53"/>
    <mergeCell ref="K53:AF53"/>
    <mergeCell ref="AG54:AM54"/>
    <mergeCell ref="E54:I54"/>
    <mergeCell ref="K54:AF54"/>
    <mergeCell ref="AN55:AP55"/>
    <mergeCell ref="AG55:AM55"/>
    <mergeCell ref="E55:I55"/>
    <mergeCell ref="K55:AF55"/>
    <mergeCell ref="AR2:BE2"/>
    <mergeCell ref="AN58:AP58"/>
    <mergeCell ref="AG58:AM58"/>
    <mergeCell ref="E58:I58"/>
    <mergeCell ref="K58:AF58"/>
    <mergeCell ref="AG51:AM51"/>
    <mergeCell ref="AN51:AP51"/>
    <mergeCell ref="AN56:AP56"/>
    <mergeCell ref="AG56:AM56"/>
    <mergeCell ref="E56:I56"/>
    <mergeCell ref="K56:AF56"/>
    <mergeCell ref="AN57:AP57"/>
    <mergeCell ref="AG57:AM57"/>
    <mergeCell ref="E57:I57"/>
    <mergeCell ref="K57:AF57"/>
    <mergeCell ref="AN54:AP54"/>
  </mergeCells>
  <hyperlinks>
    <hyperlink ref="K1:S1" location="C2" tooltip="Rekapitulace stavby" display="1) Rekapitulace stavby"/>
    <hyperlink ref="W1:AI1" location="C51" tooltip="Rekapitulace objektů stavby a soupisů prací" display="2) Rekapitulace objektů stavby a soupisů prací"/>
    <hyperlink ref="A53" location="'061_1.1 - SO 01.1 Gravita...'!C2" tooltip="061_1.1 - SO 01.1 Gravita..." display="/"/>
    <hyperlink ref="A54" location="'061_1.2 - SO 01.2 Výtlačn...'!C2" tooltip="061_1.2 - SO 01.2 Výtlačn..." display="/"/>
    <hyperlink ref="A55" location="'061_1.3 - SO 01.3 Čerpací...'!C2" tooltip="061_1.3 - SO 01.3 Čerpací..." display="/"/>
    <hyperlink ref="A56" location="'061_1.4 - SO 01.4 NN příp...'!C2" tooltip="061_1.4 - SO 01.4 NN příp..." display="/"/>
    <hyperlink ref="A57" location="'061_1.5 - SO 01.5 Komunikace'!C2" tooltip="061_1.5 - SO 01.5 Komunikace" display="/"/>
    <hyperlink ref="A58" location="'061_1.6 - SO 01.6 VRN OPN'!C2" tooltip="061_1.6 - SO 01.6 VRN OPN" display="/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286"/>
  <sheetViews>
    <sheetView showGridLines="0" workbookViewId="0">
      <pane ySplit="1" topLeftCell="A2" activePane="bottomLeft" state="frozen"/>
      <selection pane="bottomLeft"/>
    </sheetView>
  </sheetViews>
  <sheetFormatPr defaultRowHeight="12" x14ac:dyDescent="0.3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6" width="75" customWidth="1"/>
    <col min="7" max="7" width="8.7109375" customWidth="1"/>
    <col min="8" max="8" width="11.140625" customWidth="1"/>
    <col min="9" max="9" width="12.7109375" style="101" customWidth="1"/>
    <col min="10" max="10" width="23.42578125" customWidth="1"/>
    <col min="11" max="11" width="15.42578125" customWidth="1"/>
    <col min="13" max="18" width="9.28515625" hidden="1"/>
    <col min="19" max="19" width="8.140625" hidden="1" customWidth="1"/>
    <col min="20" max="20" width="29.710937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70" ht="21.75" customHeight="1" x14ac:dyDescent="0.3">
      <c r="A1" s="17"/>
      <c r="B1" s="252"/>
      <c r="C1" s="252"/>
      <c r="D1" s="251" t="s">
        <v>1</v>
      </c>
      <c r="E1" s="252"/>
      <c r="F1" s="253" t="s">
        <v>1157</v>
      </c>
      <c r="G1" s="379" t="s">
        <v>1158</v>
      </c>
      <c r="H1" s="379"/>
      <c r="I1" s="258"/>
      <c r="J1" s="253" t="s">
        <v>1159</v>
      </c>
      <c r="K1" s="251" t="s">
        <v>101</v>
      </c>
      <c r="L1" s="253" t="s">
        <v>1160</v>
      </c>
      <c r="M1" s="253"/>
      <c r="N1" s="253"/>
      <c r="O1" s="253"/>
      <c r="P1" s="253"/>
      <c r="Q1" s="253"/>
      <c r="R1" s="253"/>
      <c r="S1" s="253"/>
      <c r="T1" s="253"/>
      <c r="U1" s="249"/>
      <c r="V1" s="249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" customHeight="1" x14ac:dyDescent="0.3">
      <c r="L2" s="338" t="s">
        <v>6</v>
      </c>
      <c r="M2" s="339"/>
      <c r="N2" s="339"/>
      <c r="O2" s="339"/>
      <c r="P2" s="339"/>
      <c r="Q2" s="339"/>
      <c r="R2" s="339"/>
      <c r="S2" s="339"/>
      <c r="T2" s="339"/>
      <c r="U2" s="339"/>
      <c r="V2" s="339"/>
      <c r="AT2" s="19" t="s">
        <v>85</v>
      </c>
      <c r="AZ2" s="102" t="s">
        <v>102</v>
      </c>
      <c r="BA2" s="102" t="s">
        <v>3</v>
      </c>
      <c r="BB2" s="102" t="s">
        <v>3</v>
      </c>
      <c r="BC2" s="102" t="s">
        <v>103</v>
      </c>
      <c r="BD2" s="102" t="s">
        <v>81</v>
      </c>
    </row>
    <row r="3" spans="1:70" ht="6.9" customHeight="1" x14ac:dyDescent="0.3">
      <c r="B3" s="20"/>
      <c r="C3" s="21"/>
      <c r="D3" s="21"/>
      <c r="E3" s="21"/>
      <c r="F3" s="21"/>
      <c r="G3" s="21"/>
      <c r="H3" s="21"/>
      <c r="I3" s="103"/>
      <c r="J3" s="21"/>
      <c r="K3" s="22"/>
      <c r="AT3" s="19" t="s">
        <v>81</v>
      </c>
      <c r="AZ3" s="102" t="s">
        <v>104</v>
      </c>
      <c r="BA3" s="102" t="s">
        <v>3</v>
      </c>
      <c r="BB3" s="102" t="s">
        <v>3</v>
      </c>
      <c r="BC3" s="102" t="s">
        <v>105</v>
      </c>
      <c r="BD3" s="102" t="s">
        <v>81</v>
      </c>
    </row>
    <row r="4" spans="1:70" ht="36.9" customHeight="1" x14ac:dyDescent="0.3">
      <c r="B4" s="23"/>
      <c r="C4" s="24"/>
      <c r="D4" s="25" t="s">
        <v>106</v>
      </c>
      <c r="E4" s="24"/>
      <c r="F4" s="24"/>
      <c r="G4" s="24"/>
      <c r="H4" s="24"/>
      <c r="I4" s="104"/>
      <c r="J4" s="24"/>
      <c r="K4" s="26"/>
      <c r="M4" s="27" t="s">
        <v>11</v>
      </c>
      <c r="AT4" s="19" t="s">
        <v>4</v>
      </c>
      <c r="AZ4" s="102" t="s">
        <v>107</v>
      </c>
      <c r="BA4" s="102" t="s">
        <v>3</v>
      </c>
      <c r="BB4" s="102" t="s">
        <v>3</v>
      </c>
      <c r="BC4" s="102" t="s">
        <v>108</v>
      </c>
      <c r="BD4" s="102" t="s">
        <v>81</v>
      </c>
    </row>
    <row r="5" spans="1:70" ht="6.9" customHeight="1" x14ac:dyDescent="0.3">
      <c r="B5" s="23"/>
      <c r="C5" s="24"/>
      <c r="D5" s="24"/>
      <c r="E5" s="24"/>
      <c r="F5" s="24"/>
      <c r="G5" s="24"/>
      <c r="H5" s="24"/>
      <c r="I5" s="104"/>
      <c r="J5" s="24"/>
      <c r="K5" s="26"/>
      <c r="AZ5" s="102" t="s">
        <v>109</v>
      </c>
      <c r="BA5" s="102" t="s">
        <v>3</v>
      </c>
      <c r="BB5" s="102" t="s">
        <v>3</v>
      </c>
      <c r="BC5" s="102" t="s">
        <v>110</v>
      </c>
      <c r="BD5" s="102" t="s">
        <v>81</v>
      </c>
    </row>
    <row r="6" spans="1:70" ht="13.2" x14ac:dyDescent="0.3">
      <c r="B6" s="23"/>
      <c r="C6" s="24"/>
      <c r="D6" s="32" t="s">
        <v>17</v>
      </c>
      <c r="E6" s="24"/>
      <c r="F6" s="24"/>
      <c r="G6" s="24"/>
      <c r="H6" s="24"/>
      <c r="I6" s="104"/>
      <c r="J6" s="24"/>
      <c r="K6" s="26"/>
      <c r="AZ6" s="102" t="s">
        <v>111</v>
      </c>
      <c r="BA6" s="102" t="s">
        <v>3</v>
      </c>
      <c r="BB6" s="102" t="s">
        <v>3</v>
      </c>
      <c r="BC6" s="102" t="s">
        <v>112</v>
      </c>
      <c r="BD6" s="102" t="s">
        <v>81</v>
      </c>
    </row>
    <row r="7" spans="1:70" ht="22.5" customHeight="1" x14ac:dyDescent="0.3">
      <c r="B7" s="23"/>
      <c r="C7" s="24"/>
      <c r="D7" s="24"/>
      <c r="E7" s="380" t="str">
        <f>'Rekapitulace stavby'!K6</f>
        <v>DRÁSOV – MALHOSTOVICE, II. Etapa odkanalizování, stoková síť</v>
      </c>
      <c r="F7" s="372"/>
      <c r="G7" s="372"/>
      <c r="H7" s="372"/>
      <c r="I7" s="104"/>
      <c r="J7" s="24"/>
      <c r="K7" s="26"/>
      <c r="AZ7" s="102" t="s">
        <v>113</v>
      </c>
      <c r="BA7" s="102" t="s">
        <v>3</v>
      </c>
      <c r="BB7" s="102" t="s">
        <v>3</v>
      </c>
      <c r="BC7" s="102" t="s">
        <v>114</v>
      </c>
      <c r="BD7" s="102" t="s">
        <v>81</v>
      </c>
    </row>
    <row r="8" spans="1:70" ht="13.2" x14ac:dyDescent="0.3">
      <c r="B8" s="23"/>
      <c r="C8" s="24"/>
      <c r="D8" s="32" t="s">
        <v>115</v>
      </c>
      <c r="E8" s="24"/>
      <c r="F8" s="24"/>
      <c r="G8" s="24"/>
      <c r="H8" s="24"/>
      <c r="I8" s="104"/>
      <c r="J8" s="24"/>
      <c r="K8" s="26"/>
      <c r="AZ8" s="102" t="s">
        <v>116</v>
      </c>
      <c r="BA8" s="102" t="s">
        <v>3</v>
      </c>
      <c r="BB8" s="102" t="s">
        <v>3</v>
      </c>
      <c r="BC8" s="102" t="s">
        <v>117</v>
      </c>
      <c r="BD8" s="102" t="s">
        <v>81</v>
      </c>
    </row>
    <row r="9" spans="1:70" s="1" customFormat="1" ht="22.5" customHeight="1" x14ac:dyDescent="0.3">
      <c r="B9" s="36"/>
      <c r="C9" s="37"/>
      <c r="D9" s="37"/>
      <c r="E9" s="380" t="s">
        <v>118</v>
      </c>
      <c r="F9" s="357"/>
      <c r="G9" s="357"/>
      <c r="H9" s="357"/>
      <c r="I9" s="105"/>
      <c r="J9" s="37"/>
      <c r="K9" s="40"/>
      <c r="AZ9" s="102" t="s">
        <v>119</v>
      </c>
      <c r="BA9" s="102" t="s">
        <v>3</v>
      </c>
      <c r="BB9" s="102" t="s">
        <v>3</v>
      </c>
      <c r="BC9" s="102" t="s">
        <v>120</v>
      </c>
      <c r="BD9" s="102" t="s">
        <v>81</v>
      </c>
    </row>
    <row r="10" spans="1:70" s="1" customFormat="1" ht="13.2" x14ac:dyDescent="0.3">
      <c r="B10" s="36"/>
      <c r="C10" s="37"/>
      <c r="D10" s="32" t="s">
        <v>121</v>
      </c>
      <c r="E10" s="37"/>
      <c r="F10" s="37"/>
      <c r="G10" s="37"/>
      <c r="H10" s="37"/>
      <c r="I10" s="105"/>
      <c r="J10" s="37"/>
      <c r="K10" s="40"/>
      <c r="AZ10" s="102" t="s">
        <v>122</v>
      </c>
      <c r="BA10" s="102" t="s">
        <v>3</v>
      </c>
      <c r="BB10" s="102" t="s">
        <v>3</v>
      </c>
      <c r="BC10" s="102" t="s">
        <v>123</v>
      </c>
      <c r="BD10" s="102" t="s">
        <v>81</v>
      </c>
    </row>
    <row r="11" spans="1:70" s="1" customFormat="1" ht="36.9" customHeight="1" x14ac:dyDescent="0.3">
      <c r="B11" s="36"/>
      <c r="C11" s="37"/>
      <c r="D11" s="37"/>
      <c r="E11" s="381" t="s">
        <v>124</v>
      </c>
      <c r="F11" s="357"/>
      <c r="G11" s="357"/>
      <c r="H11" s="357"/>
      <c r="I11" s="105"/>
      <c r="J11" s="37"/>
      <c r="K11" s="40"/>
      <c r="AZ11" s="102" t="s">
        <v>125</v>
      </c>
      <c r="BA11" s="102" t="s">
        <v>3</v>
      </c>
      <c r="BB11" s="102" t="s">
        <v>3</v>
      </c>
      <c r="BC11" s="102" t="s">
        <v>126</v>
      </c>
      <c r="BD11" s="102" t="s">
        <v>81</v>
      </c>
    </row>
    <row r="12" spans="1:70" s="1" customFormat="1" x14ac:dyDescent="0.3">
      <c r="B12" s="36"/>
      <c r="C12" s="37"/>
      <c r="D12" s="37"/>
      <c r="E12" s="37"/>
      <c r="F12" s="37"/>
      <c r="G12" s="37"/>
      <c r="H12" s="37"/>
      <c r="I12" s="105"/>
      <c r="J12" s="37"/>
      <c r="K12" s="40"/>
      <c r="AZ12" s="102" t="s">
        <v>127</v>
      </c>
      <c r="BA12" s="102" t="s">
        <v>3</v>
      </c>
      <c r="BB12" s="102" t="s">
        <v>3</v>
      </c>
      <c r="BC12" s="102" t="s">
        <v>128</v>
      </c>
      <c r="BD12" s="102" t="s">
        <v>81</v>
      </c>
    </row>
    <row r="13" spans="1:70" s="1" customFormat="1" ht="14.4" customHeight="1" x14ac:dyDescent="0.3">
      <c r="B13" s="36"/>
      <c r="C13" s="37"/>
      <c r="D13" s="32" t="s">
        <v>20</v>
      </c>
      <c r="E13" s="37"/>
      <c r="F13" s="30" t="s">
        <v>3</v>
      </c>
      <c r="G13" s="37"/>
      <c r="H13" s="37"/>
      <c r="I13" s="106" t="s">
        <v>21</v>
      </c>
      <c r="J13" s="30" t="s">
        <v>3</v>
      </c>
      <c r="K13" s="40"/>
      <c r="AZ13" s="102" t="s">
        <v>129</v>
      </c>
      <c r="BA13" s="102" t="s">
        <v>3</v>
      </c>
      <c r="BB13" s="102" t="s">
        <v>3</v>
      </c>
      <c r="BC13" s="102" t="s">
        <v>130</v>
      </c>
      <c r="BD13" s="102" t="s">
        <v>81</v>
      </c>
    </row>
    <row r="14" spans="1:70" s="1" customFormat="1" ht="14.4" customHeight="1" x14ac:dyDescent="0.3">
      <c r="B14" s="36"/>
      <c r="C14" s="37"/>
      <c r="D14" s="32" t="s">
        <v>23</v>
      </c>
      <c r="E14" s="37"/>
      <c r="F14" s="30" t="s">
        <v>24</v>
      </c>
      <c r="G14" s="37"/>
      <c r="H14" s="37"/>
      <c r="I14" s="106" t="s">
        <v>25</v>
      </c>
      <c r="J14" s="107" t="str">
        <f>'Rekapitulace stavby'!AN8</f>
        <v>16.10.2017</v>
      </c>
      <c r="K14" s="40"/>
    </row>
    <row r="15" spans="1:70" s="1" customFormat="1" ht="10.95" customHeight="1" x14ac:dyDescent="0.3">
      <c r="B15" s="36"/>
      <c r="C15" s="37"/>
      <c r="D15" s="37"/>
      <c r="E15" s="37"/>
      <c r="F15" s="37"/>
      <c r="G15" s="37"/>
      <c r="H15" s="37"/>
      <c r="I15" s="105"/>
      <c r="J15" s="37"/>
      <c r="K15" s="40"/>
    </row>
    <row r="16" spans="1:70" s="1" customFormat="1" ht="14.4" customHeight="1" x14ac:dyDescent="0.3">
      <c r="B16" s="36"/>
      <c r="C16" s="37"/>
      <c r="D16" s="32" t="s">
        <v>29</v>
      </c>
      <c r="E16" s="37"/>
      <c r="F16" s="37"/>
      <c r="G16" s="37"/>
      <c r="H16" s="37"/>
      <c r="I16" s="106" t="s">
        <v>30</v>
      </c>
      <c r="J16" s="30" t="s">
        <v>3</v>
      </c>
      <c r="K16" s="40"/>
    </row>
    <row r="17" spans="2:11" s="1" customFormat="1" ht="18" customHeight="1" x14ac:dyDescent="0.3">
      <c r="B17" s="36"/>
      <c r="C17" s="37"/>
      <c r="D17" s="37"/>
      <c r="E17" s="30" t="s">
        <v>31</v>
      </c>
      <c r="F17" s="37"/>
      <c r="G17" s="37"/>
      <c r="H17" s="37"/>
      <c r="I17" s="106" t="s">
        <v>32</v>
      </c>
      <c r="J17" s="30" t="s">
        <v>3</v>
      </c>
      <c r="K17" s="40"/>
    </row>
    <row r="18" spans="2:11" s="1" customFormat="1" ht="6.9" customHeight="1" x14ac:dyDescent="0.3">
      <c r="B18" s="36"/>
      <c r="C18" s="37"/>
      <c r="D18" s="37"/>
      <c r="E18" s="37"/>
      <c r="F18" s="37"/>
      <c r="G18" s="37"/>
      <c r="H18" s="37"/>
      <c r="I18" s="105"/>
      <c r="J18" s="37"/>
      <c r="K18" s="40"/>
    </row>
    <row r="19" spans="2:11" s="1" customFormat="1" ht="14.4" customHeight="1" x14ac:dyDescent="0.3">
      <c r="B19" s="36"/>
      <c r="C19" s="37"/>
      <c r="D19" s="32" t="s">
        <v>33</v>
      </c>
      <c r="E19" s="37"/>
      <c r="F19" s="37"/>
      <c r="G19" s="37"/>
      <c r="H19" s="37"/>
      <c r="I19" s="106" t="s">
        <v>30</v>
      </c>
      <c r="J19" s="30" t="str">
        <f>IF('Rekapitulace stavby'!AN13="Vyplň údaj","",IF('Rekapitulace stavby'!AN13="","",'Rekapitulace stavby'!AN13))</f>
        <v/>
      </c>
      <c r="K19" s="40"/>
    </row>
    <row r="20" spans="2:11" s="1" customFormat="1" ht="18" customHeight="1" x14ac:dyDescent="0.3">
      <c r="B20" s="36"/>
      <c r="C20" s="37"/>
      <c r="D20" s="37"/>
      <c r="E20" s="30" t="str">
        <f>IF('Rekapitulace stavby'!E14="Vyplň údaj","",IF('Rekapitulace stavby'!E14="","",'Rekapitulace stavby'!E14))</f>
        <v/>
      </c>
      <c r="F20" s="37"/>
      <c r="G20" s="37"/>
      <c r="H20" s="37"/>
      <c r="I20" s="106" t="s">
        <v>32</v>
      </c>
      <c r="J20" s="30" t="str">
        <f>IF('Rekapitulace stavby'!AN14="Vyplň údaj","",IF('Rekapitulace stavby'!AN14="","",'Rekapitulace stavby'!AN14))</f>
        <v/>
      </c>
      <c r="K20" s="40"/>
    </row>
    <row r="21" spans="2:11" s="1" customFormat="1" ht="6.9" customHeight="1" x14ac:dyDescent="0.3">
      <c r="B21" s="36"/>
      <c r="C21" s="37"/>
      <c r="D21" s="37"/>
      <c r="E21" s="37"/>
      <c r="F21" s="37"/>
      <c r="G21" s="37"/>
      <c r="H21" s="37"/>
      <c r="I21" s="105"/>
      <c r="J21" s="37"/>
      <c r="K21" s="40"/>
    </row>
    <row r="22" spans="2:11" s="1" customFormat="1" ht="14.4" customHeight="1" x14ac:dyDescent="0.3">
      <c r="B22" s="36"/>
      <c r="C22" s="37"/>
      <c r="D22" s="32" t="s">
        <v>35</v>
      </c>
      <c r="E22" s="37"/>
      <c r="F22" s="37"/>
      <c r="G22" s="37"/>
      <c r="H22" s="37"/>
      <c r="I22" s="106" t="s">
        <v>30</v>
      </c>
      <c r="J22" s="30" t="s">
        <v>3</v>
      </c>
      <c r="K22" s="40"/>
    </row>
    <row r="23" spans="2:11" s="1" customFormat="1" ht="18" customHeight="1" x14ac:dyDescent="0.3">
      <c r="B23" s="36"/>
      <c r="C23" s="37"/>
      <c r="D23" s="37"/>
      <c r="E23" s="30" t="s">
        <v>36</v>
      </c>
      <c r="F23" s="37"/>
      <c r="G23" s="37"/>
      <c r="H23" s="37"/>
      <c r="I23" s="106" t="s">
        <v>32</v>
      </c>
      <c r="J23" s="30" t="s">
        <v>3</v>
      </c>
      <c r="K23" s="40"/>
    </row>
    <row r="24" spans="2:11" s="1" customFormat="1" ht="6.9" customHeight="1" x14ac:dyDescent="0.3">
      <c r="B24" s="36"/>
      <c r="C24" s="37"/>
      <c r="D24" s="37"/>
      <c r="E24" s="37"/>
      <c r="F24" s="37"/>
      <c r="G24" s="37"/>
      <c r="H24" s="37"/>
      <c r="I24" s="105"/>
      <c r="J24" s="37"/>
      <c r="K24" s="40"/>
    </row>
    <row r="25" spans="2:11" s="1" customFormat="1" ht="14.4" customHeight="1" x14ac:dyDescent="0.3">
      <c r="B25" s="36"/>
      <c r="C25" s="37"/>
      <c r="D25" s="32" t="s">
        <v>38</v>
      </c>
      <c r="E25" s="37"/>
      <c r="F25" s="37"/>
      <c r="G25" s="37"/>
      <c r="H25" s="37"/>
      <c r="I25" s="105"/>
      <c r="J25" s="37"/>
      <c r="K25" s="40"/>
    </row>
    <row r="26" spans="2:11" s="7" customFormat="1" ht="22.5" customHeight="1" x14ac:dyDescent="0.3">
      <c r="B26" s="108"/>
      <c r="C26" s="109"/>
      <c r="D26" s="109"/>
      <c r="E26" s="375" t="s">
        <v>3</v>
      </c>
      <c r="F26" s="383"/>
      <c r="G26" s="383"/>
      <c r="H26" s="383"/>
      <c r="I26" s="110"/>
      <c r="J26" s="109"/>
      <c r="K26" s="111"/>
    </row>
    <row r="27" spans="2:11" s="1" customFormat="1" ht="6.9" customHeight="1" x14ac:dyDescent="0.3">
      <c r="B27" s="36"/>
      <c r="C27" s="37"/>
      <c r="D27" s="37"/>
      <c r="E27" s="37"/>
      <c r="F27" s="37"/>
      <c r="G27" s="37"/>
      <c r="H27" s="37"/>
      <c r="I27" s="105"/>
      <c r="J27" s="37"/>
      <c r="K27" s="40"/>
    </row>
    <row r="28" spans="2:11" s="1" customFormat="1" ht="6.9" customHeight="1" x14ac:dyDescent="0.3">
      <c r="B28" s="36"/>
      <c r="C28" s="37"/>
      <c r="D28" s="63"/>
      <c r="E28" s="63"/>
      <c r="F28" s="63"/>
      <c r="G28" s="63"/>
      <c r="H28" s="63"/>
      <c r="I28" s="112"/>
      <c r="J28" s="63"/>
      <c r="K28" s="113"/>
    </row>
    <row r="29" spans="2:11" s="1" customFormat="1" ht="25.35" customHeight="1" x14ac:dyDescent="0.3">
      <c r="B29" s="36"/>
      <c r="C29" s="37"/>
      <c r="D29" s="114" t="s">
        <v>39</v>
      </c>
      <c r="E29" s="37"/>
      <c r="F29" s="37"/>
      <c r="G29" s="37"/>
      <c r="H29" s="37"/>
      <c r="I29" s="105"/>
      <c r="J29" s="115">
        <f>ROUND(J88,2)</f>
        <v>0</v>
      </c>
      <c r="K29" s="40"/>
    </row>
    <row r="30" spans="2:11" s="1" customFormat="1" ht="6.9" customHeight="1" x14ac:dyDescent="0.3">
      <c r="B30" s="36"/>
      <c r="C30" s="37"/>
      <c r="D30" s="63"/>
      <c r="E30" s="63"/>
      <c r="F30" s="63"/>
      <c r="G30" s="63"/>
      <c r="H30" s="63"/>
      <c r="I30" s="112"/>
      <c r="J30" s="63"/>
      <c r="K30" s="113"/>
    </row>
    <row r="31" spans="2:11" s="1" customFormat="1" ht="14.4" customHeight="1" x14ac:dyDescent="0.3">
      <c r="B31" s="36"/>
      <c r="C31" s="37"/>
      <c r="D31" s="37"/>
      <c r="E31" s="37"/>
      <c r="F31" s="41" t="s">
        <v>41</v>
      </c>
      <c r="G31" s="37"/>
      <c r="H31" s="37"/>
      <c r="I31" s="116" t="s">
        <v>40</v>
      </c>
      <c r="J31" s="41" t="s">
        <v>42</v>
      </c>
      <c r="K31" s="40"/>
    </row>
    <row r="32" spans="2:11" s="1" customFormat="1" ht="14.4" customHeight="1" x14ac:dyDescent="0.3">
      <c r="B32" s="36"/>
      <c r="C32" s="37"/>
      <c r="D32" s="44" t="s">
        <v>43</v>
      </c>
      <c r="E32" s="44" t="s">
        <v>44</v>
      </c>
      <c r="F32" s="117">
        <f>ROUND(SUM(BE88:BE285), 2)</f>
        <v>0</v>
      </c>
      <c r="G32" s="37"/>
      <c r="H32" s="37"/>
      <c r="I32" s="118">
        <v>0.21</v>
      </c>
      <c r="J32" s="117">
        <f>ROUND(ROUND((SUM(BE88:BE285)), 2)*I32, 2)</f>
        <v>0</v>
      </c>
      <c r="K32" s="40"/>
    </row>
    <row r="33" spans="2:11" s="1" customFormat="1" ht="14.4" customHeight="1" x14ac:dyDescent="0.3">
      <c r="B33" s="36"/>
      <c r="C33" s="37"/>
      <c r="D33" s="37"/>
      <c r="E33" s="44" t="s">
        <v>45</v>
      </c>
      <c r="F33" s="117">
        <f>ROUND(SUM(BF88:BF285), 2)</f>
        <v>0</v>
      </c>
      <c r="G33" s="37"/>
      <c r="H33" s="37"/>
      <c r="I33" s="118">
        <v>0.15</v>
      </c>
      <c r="J33" s="117">
        <f>ROUND(ROUND((SUM(BF88:BF285)), 2)*I33, 2)</f>
        <v>0</v>
      </c>
      <c r="K33" s="40"/>
    </row>
    <row r="34" spans="2:11" s="1" customFormat="1" ht="14.4" hidden="1" customHeight="1" x14ac:dyDescent="0.3">
      <c r="B34" s="36"/>
      <c r="C34" s="37"/>
      <c r="D34" s="37"/>
      <c r="E34" s="44" t="s">
        <v>46</v>
      </c>
      <c r="F34" s="117">
        <f>ROUND(SUM(BG88:BG285), 2)</f>
        <v>0</v>
      </c>
      <c r="G34" s="37"/>
      <c r="H34" s="37"/>
      <c r="I34" s="118">
        <v>0.21</v>
      </c>
      <c r="J34" s="117">
        <v>0</v>
      </c>
      <c r="K34" s="40"/>
    </row>
    <row r="35" spans="2:11" s="1" customFormat="1" ht="14.4" hidden="1" customHeight="1" x14ac:dyDescent="0.3">
      <c r="B35" s="36"/>
      <c r="C35" s="37"/>
      <c r="D35" s="37"/>
      <c r="E35" s="44" t="s">
        <v>47</v>
      </c>
      <c r="F35" s="117">
        <f>ROUND(SUM(BH88:BH285), 2)</f>
        <v>0</v>
      </c>
      <c r="G35" s="37"/>
      <c r="H35" s="37"/>
      <c r="I35" s="118">
        <v>0.15</v>
      </c>
      <c r="J35" s="117">
        <v>0</v>
      </c>
      <c r="K35" s="40"/>
    </row>
    <row r="36" spans="2:11" s="1" customFormat="1" ht="14.4" hidden="1" customHeight="1" x14ac:dyDescent="0.3">
      <c r="B36" s="36"/>
      <c r="C36" s="37"/>
      <c r="D36" s="37"/>
      <c r="E36" s="44" t="s">
        <v>48</v>
      </c>
      <c r="F36" s="117">
        <f>ROUND(SUM(BI88:BI285), 2)</f>
        <v>0</v>
      </c>
      <c r="G36" s="37"/>
      <c r="H36" s="37"/>
      <c r="I36" s="118">
        <v>0</v>
      </c>
      <c r="J36" s="117">
        <v>0</v>
      </c>
      <c r="K36" s="40"/>
    </row>
    <row r="37" spans="2:11" s="1" customFormat="1" ht="6.9" customHeight="1" x14ac:dyDescent="0.3">
      <c r="B37" s="36"/>
      <c r="C37" s="37"/>
      <c r="D37" s="37"/>
      <c r="E37" s="37"/>
      <c r="F37" s="37"/>
      <c r="G37" s="37"/>
      <c r="H37" s="37"/>
      <c r="I37" s="105"/>
      <c r="J37" s="37"/>
      <c r="K37" s="40"/>
    </row>
    <row r="38" spans="2:11" s="1" customFormat="1" ht="25.35" customHeight="1" x14ac:dyDescent="0.3">
      <c r="B38" s="36"/>
      <c r="C38" s="119"/>
      <c r="D38" s="120" t="s">
        <v>49</v>
      </c>
      <c r="E38" s="67"/>
      <c r="F38" s="67"/>
      <c r="G38" s="121" t="s">
        <v>50</v>
      </c>
      <c r="H38" s="122" t="s">
        <v>51</v>
      </c>
      <c r="I38" s="123"/>
      <c r="J38" s="124">
        <f>SUM(J29:J36)</f>
        <v>0</v>
      </c>
      <c r="K38" s="125"/>
    </row>
    <row r="39" spans="2:11" s="1" customFormat="1" ht="14.4" customHeight="1" x14ac:dyDescent="0.3">
      <c r="B39" s="51"/>
      <c r="C39" s="52"/>
      <c r="D39" s="52"/>
      <c r="E39" s="52"/>
      <c r="F39" s="52"/>
      <c r="G39" s="52"/>
      <c r="H39" s="52"/>
      <c r="I39" s="126"/>
      <c r="J39" s="52"/>
      <c r="K39" s="53"/>
    </row>
    <row r="43" spans="2:11" s="1" customFormat="1" ht="6.9" customHeight="1" x14ac:dyDescent="0.3">
      <c r="B43" s="54"/>
      <c r="C43" s="55"/>
      <c r="D43" s="55"/>
      <c r="E43" s="55"/>
      <c r="F43" s="55"/>
      <c r="G43" s="55"/>
      <c r="H43" s="55"/>
      <c r="I43" s="127"/>
      <c r="J43" s="55"/>
      <c r="K43" s="128"/>
    </row>
    <row r="44" spans="2:11" s="1" customFormat="1" ht="36.9" customHeight="1" x14ac:dyDescent="0.3">
      <c r="B44" s="36"/>
      <c r="C44" s="25" t="s">
        <v>131</v>
      </c>
      <c r="D44" s="37"/>
      <c r="E44" s="37"/>
      <c r="F44" s="37"/>
      <c r="G44" s="37"/>
      <c r="H44" s="37"/>
      <c r="I44" s="105"/>
      <c r="J44" s="37"/>
      <c r="K44" s="40"/>
    </row>
    <row r="45" spans="2:11" s="1" customFormat="1" ht="6.9" customHeight="1" x14ac:dyDescent="0.3">
      <c r="B45" s="36"/>
      <c r="C45" s="37"/>
      <c r="D45" s="37"/>
      <c r="E45" s="37"/>
      <c r="F45" s="37"/>
      <c r="G45" s="37"/>
      <c r="H45" s="37"/>
      <c r="I45" s="105"/>
      <c r="J45" s="37"/>
      <c r="K45" s="40"/>
    </row>
    <row r="46" spans="2:11" s="1" customFormat="1" ht="14.4" customHeight="1" x14ac:dyDescent="0.3">
      <c r="B46" s="36"/>
      <c r="C46" s="32" t="s">
        <v>17</v>
      </c>
      <c r="D46" s="37"/>
      <c r="E46" s="37"/>
      <c r="F46" s="37"/>
      <c r="G46" s="37"/>
      <c r="H46" s="37"/>
      <c r="I46" s="105"/>
      <c r="J46" s="37"/>
      <c r="K46" s="40"/>
    </row>
    <row r="47" spans="2:11" s="1" customFormat="1" ht="22.5" customHeight="1" x14ac:dyDescent="0.3">
      <c r="B47" s="36"/>
      <c r="C47" s="37"/>
      <c r="D47" s="37"/>
      <c r="E47" s="380" t="str">
        <f>E7</f>
        <v>DRÁSOV – MALHOSTOVICE, II. Etapa odkanalizování, stoková síť</v>
      </c>
      <c r="F47" s="357"/>
      <c r="G47" s="357"/>
      <c r="H47" s="357"/>
      <c r="I47" s="105"/>
      <c r="J47" s="37"/>
      <c r="K47" s="40"/>
    </row>
    <row r="48" spans="2:11" ht="13.2" x14ac:dyDescent="0.3">
      <c r="B48" s="23"/>
      <c r="C48" s="32" t="s">
        <v>115</v>
      </c>
      <c r="D48" s="24"/>
      <c r="E48" s="24"/>
      <c r="F48" s="24"/>
      <c r="G48" s="24"/>
      <c r="H48" s="24"/>
      <c r="I48" s="104"/>
      <c r="J48" s="24"/>
      <c r="K48" s="26"/>
    </row>
    <row r="49" spans="2:47" s="1" customFormat="1" ht="22.5" customHeight="1" x14ac:dyDescent="0.3">
      <c r="B49" s="36"/>
      <c r="C49" s="37"/>
      <c r="D49" s="37"/>
      <c r="E49" s="380" t="s">
        <v>118</v>
      </c>
      <c r="F49" s="357"/>
      <c r="G49" s="357"/>
      <c r="H49" s="357"/>
      <c r="I49" s="105"/>
      <c r="J49" s="37"/>
      <c r="K49" s="40"/>
    </row>
    <row r="50" spans="2:47" s="1" customFormat="1" ht="14.4" customHeight="1" x14ac:dyDescent="0.3">
      <c r="B50" s="36"/>
      <c r="C50" s="32" t="s">
        <v>121</v>
      </c>
      <c r="D50" s="37"/>
      <c r="E50" s="37"/>
      <c r="F50" s="37"/>
      <c r="G50" s="37"/>
      <c r="H50" s="37"/>
      <c r="I50" s="105"/>
      <c r="J50" s="37"/>
      <c r="K50" s="40"/>
    </row>
    <row r="51" spans="2:47" s="1" customFormat="1" ht="23.25" customHeight="1" x14ac:dyDescent="0.3">
      <c r="B51" s="36"/>
      <c r="C51" s="37"/>
      <c r="D51" s="37"/>
      <c r="E51" s="381" t="str">
        <f>E11</f>
        <v>061_1.1 - SO 01.1 Gravitační část</v>
      </c>
      <c r="F51" s="357"/>
      <c r="G51" s="357"/>
      <c r="H51" s="357"/>
      <c r="I51" s="105"/>
      <c r="J51" s="37"/>
      <c r="K51" s="40"/>
    </row>
    <row r="52" spans="2:47" s="1" customFormat="1" ht="6.9" customHeight="1" x14ac:dyDescent="0.3">
      <c r="B52" s="36"/>
      <c r="C52" s="37"/>
      <c r="D52" s="37"/>
      <c r="E52" s="37"/>
      <c r="F52" s="37"/>
      <c r="G52" s="37"/>
      <c r="H52" s="37"/>
      <c r="I52" s="105"/>
      <c r="J52" s="37"/>
      <c r="K52" s="40"/>
    </row>
    <row r="53" spans="2:47" s="1" customFormat="1" ht="18" customHeight="1" x14ac:dyDescent="0.3">
      <c r="B53" s="36"/>
      <c r="C53" s="32" t="s">
        <v>23</v>
      </c>
      <c r="D53" s="37"/>
      <c r="E53" s="37"/>
      <c r="F53" s="30" t="str">
        <f>F14</f>
        <v xml:space="preserve">k.ú. Nuzířov, Malhostovice </v>
      </c>
      <c r="G53" s="37"/>
      <c r="H53" s="37"/>
      <c r="I53" s="106" t="s">
        <v>25</v>
      </c>
      <c r="J53" s="107" t="str">
        <f>IF(J14="","",J14)</f>
        <v>16.10.2017</v>
      </c>
      <c r="K53" s="40"/>
    </row>
    <row r="54" spans="2:47" s="1" customFormat="1" ht="6.9" customHeight="1" x14ac:dyDescent="0.3">
      <c r="B54" s="36"/>
      <c r="C54" s="37"/>
      <c r="D54" s="37"/>
      <c r="E54" s="37"/>
      <c r="F54" s="37"/>
      <c r="G54" s="37"/>
      <c r="H54" s="37"/>
      <c r="I54" s="105"/>
      <c r="J54" s="37"/>
      <c r="K54" s="40"/>
    </row>
    <row r="55" spans="2:47" s="1" customFormat="1" ht="13.2" x14ac:dyDescent="0.3">
      <c r="B55" s="36"/>
      <c r="C55" s="32" t="s">
        <v>29</v>
      </c>
      <c r="D55" s="37"/>
      <c r="E55" s="37"/>
      <c r="F55" s="30" t="str">
        <f>E17</f>
        <v>Dobrovolný svazek obcí „ČOV Drásov – Malhostovice“</v>
      </c>
      <c r="G55" s="37"/>
      <c r="H55" s="37"/>
      <c r="I55" s="106" t="s">
        <v>35</v>
      </c>
      <c r="J55" s="30" t="str">
        <f>E23</f>
        <v>AQUA-ING, Ing. Vítězslav Pruša</v>
      </c>
      <c r="K55" s="40"/>
    </row>
    <row r="56" spans="2:47" s="1" customFormat="1" ht="14.4" customHeight="1" x14ac:dyDescent="0.3">
      <c r="B56" s="36"/>
      <c r="C56" s="32" t="s">
        <v>33</v>
      </c>
      <c r="D56" s="37"/>
      <c r="E56" s="37"/>
      <c r="F56" s="30" t="str">
        <f>IF(E20="","",E20)</f>
        <v/>
      </c>
      <c r="G56" s="37"/>
      <c r="H56" s="37"/>
      <c r="I56" s="105"/>
      <c r="J56" s="37"/>
      <c r="K56" s="40"/>
    </row>
    <row r="57" spans="2:47" s="1" customFormat="1" ht="10.35" customHeight="1" x14ac:dyDescent="0.3">
      <c r="B57" s="36"/>
      <c r="C57" s="37"/>
      <c r="D57" s="37"/>
      <c r="E57" s="37"/>
      <c r="F57" s="37"/>
      <c r="G57" s="37"/>
      <c r="H57" s="37"/>
      <c r="I57" s="105"/>
      <c r="J57" s="37"/>
      <c r="K57" s="40"/>
    </row>
    <row r="58" spans="2:47" s="1" customFormat="1" ht="29.25" customHeight="1" x14ac:dyDescent="0.3">
      <c r="B58" s="36"/>
      <c r="C58" s="129" t="s">
        <v>132</v>
      </c>
      <c r="D58" s="119"/>
      <c r="E58" s="119"/>
      <c r="F58" s="119"/>
      <c r="G58" s="119"/>
      <c r="H58" s="119"/>
      <c r="I58" s="130"/>
      <c r="J58" s="131" t="s">
        <v>133</v>
      </c>
      <c r="K58" s="132"/>
    </row>
    <row r="59" spans="2:47" s="1" customFormat="1" ht="10.35" customHeight="1" x14ac:dyDescent="0.3">
      <c r="B59" s="36"/>
      <c r="C59" s="37"/>
      <c r="D59" s="37"/>
      <c r="E59" s="37"/>
      <c r="F59" s="37"/>
      <c r="G59" s="37"/>
      <c r="H59" s="37"/>
      <c r="I59" s="105"/>
      <c r="J59" s="37"/>
      <c r="K59" s="40"/>
    </row>
    <row r="60" spans="2:47" s="1" customFormat="1" ht="29.25" customHeight="1" x14ac:dyDescent="0.3">
      <c r="B60" s="36"/>
      <c r="C60" s="133" t="s">
        <v>134</v>
      </c>
      <c r="D60" s="37"/>
      <c r="E60" s="37"/>
      <c r="F60" s="37"/>
      <c r="G60" s="37"/>
      <c r="H60" s="37"/>
      <c r="I60" s="105"/>
      <c r="J60" s="115">
        <f>J88</f>
        <v>0</v>
      </c>
      <c r="K60" s="40"/>
      <c r="AU60" s="19" t="s">
        <v>135</v>
      </c>
    </row>
    <row r="61" spans="2:47" s="8" customFormat="1" ht="24.9" customHeight="1" x14ac:dyDescent="0.3">
      <c r="B61" s="134"/>
      <c r="C61" s="135"/>
      <c r="D61" s="136" t="s">
        <v>136</v>
      </c>
      <c r="E61" s="137"/>
      <c r="F61" s="137"/>
      <c r="G61" s="137"/>
      <c r="H61" s="137"/>
      <c r="I61" s="138"/>
      <c r="J61" s="139">
        <f>J89</f>
        <v>0</v>
      </c>
      <c r="K61" s="140"/>
    </row>
    <row r="62" spans="2:47" s="9" customFormat="1" ht="19.95" customHeight="1" x14ac:dyDescent="0.3">
      <c r="B62" s="141"/>
      <c r="C62" s="142"/>
      <c r="D62" s="143" t="s">
        <v>137</v>
      </c>
      <c r="E62" s="144"/>
      <c r="F62" s="144"/>
      <c r="G62" s="144"/>
      <c r="H62" s="144"/>
      <c r="I62" s="145"/>
      <c r="J62" s="146">
        <f>J90</f>
        <v>0</v>
      </c>
      <c r="K62" s="147"/>
    </row>
    <row r="63" spans="2:47" s="9" customFormat="1" ht="19.95" customHeight="1" x14ac:dyDescent="0.3">
      <c r="B63" s="141"/>
      <c r="C63" s="142"/>
      <c r="D63" s="143" t="s">
        <v>138</v>
      </c>
      <c r="E63" s="144"/>
      <c r="F63" s="144"/>
      <c r="G63" s="144"/>
      <c r="H63" s="144"/>
      <c r="I63" s="145"/>
      <c r="J63" s="146">
        <f>J235</f>
        <v>0</v>
      </c>
      <c r="K63" s="147"/>
    </row>
    <row r="64" spans="2:47" s="9" customFormat="1" ht="19.95" customHeight="1" x14ac:dyDescent="0.3">
      <c r="B64" s="141"/>
      <c r="C64" s="142"/>
      <c r="D64" s="143" t="s">
        <v>139</v>
      </c>
      <c r="E64" s="144"/>
      <c r="F64" s="144"/>
      <c r="G64" s="144"/>
      <c r="H64" s="144"/>
      <c r="I64" s="145"/>
      <c r="J64" s="146">
        <f>J238</f>
        <v>0</v>
      </c>
      <c r="K64" s="147"/>
    </row>
    <row r="65" spans="2:12" s="9" customFormat="1" ht="19.95" customHeight="1" x14ac:dyDescent="0.3">
      <c r="B65" s="141"/>
      <c r="C65" s="142"/>
      <c r="D65" s="143" t="s">
        <v>140</v>
      </c>
      <c r="E65" s="144"/>
      <c r="F65" s="144"/>
      <c r="G65" s="144"/>
      <c r="H65" s="144"/>
      <c r="I65" s="145"/>
      <c r="J65" s="146">
        <f>J252</f>
        <v>0</v>
      </c>
      <c r="K65" s="147"/>
    </row>
    <row r="66" spans="2:12" s="9" customFormat="1" ht="19.95" customHeight="1" x14ac:dyDescent="0.3">
      <c r="B66" s="141"/>
      <c r="C66" s="142"/>
      <c r="D66" s="143" t="s">
        <v>141</v>
      </c>
      <c r="E66" s="144"/>
      <c r="F66" s="144"/>
      <c r="G66" s="144"/>
      <c r="H66" s="144"/>
      <c r="I66" s="145"/>
      <c r="J66" s="146">
        <f>J284</f>
        <v>0</v>
      </c>
      <c r="K66" s="147"/>
    </row>
    <row r="67" spans="2:12" s="1" customFormat="1" ht="21.75" customHeight="1" x14ac:dyDescent="0.3">
      <c r="B67" s="36"/>
      <c r="C67" s="37"/>
      <c r="D67" s="37"/>
      <c r="E67" s="37"/>
      <c r="F67" s="37"/>
      <c r="G67" s="37"/>
      <c r="H67" s="37"/>
      <c r="I67" s="105"/>
      <c r="J67" s="37"/>
      <c r="K67" s="40"/>
    </row>
    <row r="68" spans="2:12" s="1" customFormat="1" ht="6.9" customHeight="1" x14ac:dyDescent="0.3">
      <c r="B68" s="51"/>
      <c r="C68" s="52"/>
      <c r="D68" s="52"/>
      <c r="E68" s="52"/>
      <c r="F68" s="52"/>
      <c r="G68" s="52"/>
      <c r="H68" s="52"/>
      <c r="I68" s="126"/>
      <c r="J68" s="52"/>
      <c r="K68" s="53"/>
    </row>
    <row r="72" spans="2:12" s="1" customFormat="1" ht="6.9" customHeight="1" x14ac:dyDescent="0.3">
      <c r="B72" s="54"/>
      <c r="C72" s="55"/>
      <c r="D72" s="55"/>
      <c r="E72" s="55"/>
      <c r="F72" s="55"/>
      <c r="G72" s="55"/>
      <c r="H72" s="55"/>
      <c r="I72" s="127"/>
      <c r="J72" s="55"/>
      <c r="K72" s="55"/>
      <c r="L72" s="36"/>
    </row>
    <row r="73" spans="2:12" s="1" customFormat="1" ht="36.9" customHeight="1" x14ac:dyDescent="0.3">
      <c r="B73" s="36"/>
      <c r="C73" s="56" t="s">
        <v>142</v>
      </c>
      <c r="L73" s="36"/>
    </row>
    <row r="74" spans="2:12" s="1" customFormat="1" ht="6.9" customHeight="1" x14ac:dyDescent="0.3">
      <c r="B74" s="36"/>
      <c r="L74" s="36"/>
    </row>
    <row r="75" spans="2:12" s="1" customFormat="1" ht="14.4" customHeight="1" x14ac:dyDescent="0.3">
      <c r="B75" s="36"/>
      <c r="C75" s="58" t="s">
        <v>17</v>
      </c>
      <c r="L75" s="36"/>
    </row>
    <row r="76" spans="2:12" s="1" customFormat="1" ht="22.5" customHeight="1" x14ac:dyDescent="0.3">
      <c r="B76" s="36"/>
      <c r="E76" s="382" t="str">
        <f>E7</f>
        <v>DRÁSOV – MALHOSTOVICE, II. Etapa odkanalizování, stoková síť</v>
      </c>
      <c r="F76" s="352"/>
      <c r="G76" s="352"/>
      <c r="H76" s="352"/>
      <c r="L76" s="36"/>
    </row>
    <row r="77" spans="2:12" ht="13.2" x14ac:dyDescent="0.3">
      <c r="B77" s="23"/>
      <c r="C77" s="58" t="s">
        <v>115</v>
      </c>
      <c r="L77" s="23"/>
    </row>
    <row r="78" spans="2:12" s="1" customFormat="1" ht="22.5" customHeight="1" x14ac:dyDescent="0.3">
      <c r="B78" s="36"/>
      <c r="E78" s="382" t="s">
        <v>118</v>
      </c>
      <c r="F78" s="352"/>
      <c r="G78" s="352"/>
      <c r="H78" s="352"/>
      <c r="L78" s="36"/>
    </row>
    <row r="79" spans="2:12" s="1" customFormat="1" ht="14.4" customHeight="1" x14ac:dyDescent="0.3">
      <c r="B79" s="36"/>
      <c r="C79" s="58" t="s">
        <v>121</v>
      </c>
      <c r="L79" s="36"/>
    </row>
    <row r="80" spans="2:12" s="1" customFormat="1" ht="23.25" customHeight="1" x14ac:dyDescent="0.3">
      <c r="B80" s="36"/>
      <c r="E80" s="349" t="str">
        <f>E11</f>
        <v>061_1.1 - SO 01.1 Gravitační část</v>
      </c>
      <c r="F80" s="352"/>
      <c r="G80" s="352"/>
      <c r="H80" s="352"/>
      <c r="L80" s="36"/>
    </row>
    <row r="81" spans="2:65" s="1" customFormat="1" ht="6.9" customHeight="1" x14ac:dyDescent="0.3">
      <c r="B81" s="36"/>
      <c r="L81" s="36"/>
    </row>
    <row r="82" spans="2:65" s="1" customFormat="1" ht="18" customHeight="1" x14ac:dyDescent="0.3">
      <c r="B82" s="36"/>
      <c r="C82" s="58" t="s">
        <v>23</v>
      </c>
      <c r="F82" s="148" t="str">
        <f>F14</f>
        <v xml:space="preserve">k.ú. Nuzířov, Malhostovice </v>
      </c>
      <c r="I82" s="149" t="s">
        <v>25</v>
      </c>
      <c r="J82" s="62" t="str">
        <f>IF(J14="","",J14)</f>
        <v>16.10.2017</v>
      </c>
      <c r="L82" s="36"/>
    </row>
    <row r="83" spans="2:65" s="1" customFormat="1" ht="6.9" customHeight="1" x14ac:dyDescent="0.3">
      <c r="B83" s="36"/>
      <c r="L83" s="36"/>
    </row>
    <row r="84" spans="2:65" s="1" customFormat="1" ht="13.2" x14ac:dyDescent="0.3">
      <c r="B84" s="36"/>
      <c r="C84" s="58" t="s">
        <v>29</v>
      </c>
      <c r="F84" s="148" t="str">
        <f>E17</f>
        <v>Dobrovolný svazek obcí „ČOV Drásov – Malhostovice“</v>
      </c>
      <c r="I84" s="149" t="s">
        <v>35</v>
      </c>
      <c r="J84" s="148" t="str">
        <f>E23</f>
        <v>AQUA-ING, Ing. Vítězslav Pruša</v>
      </c>
      <c r="L84" s="36"/>
    </row>
    <row r="85" spans="2:65" s="1" customFormat="1" ht="14.4" customHeight="1" x14ac:dyDescent="0.3">
      <c r="B85" s="36"/>
      <c r="C85" s="58" t="s">
        <v>33</v>
      </c>
      <c r="F85" s="148" t="str">
        <f>IF(E20="","",E20)</f>
        <v/>
      </c>
      <c r="L85" s="36"/>
    </row>
    <row r="86" spans="2:65" s="1" customFormat="1" ht="10.35" customHeight="1" x14ac:dyDescent="0.3">
      <c r="B86" s="36"/>
      <c r="L86" s="36"/>
    </row>
    <row r="87" spans="2:65" s="10" customFormat="1" ht="29.25" customHeight="1" x14ac:dyDescent="0.3">
      <c r="B87" s="150"/>
      <c r="C87" s="151" t="s">
        <v>143</v>
      </c>
      <c r="D87" s="152" t="s">
        <v>58</v>
      </c>
      <c r="E87" s="152" t="s">
        <v>54</v>
      </c>
      <c r="F87" s="152" t="s">
        <v>144</v>
      </c>
      <c r="G87" s="152" t="s">
        <v>145</v>
      </c>
      <c r="H87" s="152" t="s">
        <v>146</v>
      </c>
      <c r="I87" s="153" t="s">
        <v>147</v>
      </c>
      <c r="J87" s="152" t="s">
        <v>133</v>
      </c>
      <c r="K87" s="154" t="s">
        <v>148</v>
      </c>
      <c r="L87" s="150"/>
      <c r="M87" s="69" t="s">
        <v>149</v>
      </c>
      <c r="N87" s="70" t="s">
        <v>43</v>
      </c>
      <c r="O87" s="70" t="s">
        <v>150</v>
      </c>
      <c r="P87" s="70" t="s">
        <v>151</v>
      </c>
      <c r="Q87" s="70" t="s">
        <v>152</v>
      </c>
      <c r="R87" s="70" t="s">
        <v>153</v>
      </c>
      <c r="S87" s="70" t="s">
        <v>154</v>
      </c>
      <c r="T87" s="71" t="s">
        <v>155</v>
      </c>
    </row>
    <row r="88" spans="2:65" s="1" customFormat="1" ht="29.25" customHeight="1" x14ac:dyDescent="0.35">
      <c r="B88" s="36"/>
      <c r="C88" s="73" t="s">
        <v>134</v>
      </c>
      <c r="J88" s="155">
        <f>BK88</f>
        <v>0</v>
      </c>
      <c r="L88" s="36"/>
      <c r="M88" s="72"/>
      <c r="N88" s="63"/>
      <c r="O88" s="63"/>
      <c r="P88" s="156">
        <f>P89</f>
        <v>0</v>
      </c>
      <c r="Q88" s="63"/>
      <c r="R88" s="156">
        <f>R89</f>
        <v>162.37628889000001</v>
      </c>
      <c r="S88" s="63"/>
      <c r="T88" s="157">
        <f>T89</f>
        <v>0</v>
      </c>
      <c r="AT88" s="19" t="s">
        <v>72</v>
      </c>
      <c r="AU88" s="19" t="s">
        <v>135</v>
      </c>
      <c r="BK88" s="158">
        <f>BK89</f>
        <v>0</v>
      </c>
    </row>
    <row r="89" spans="2:65" s="11" customFormat="1" ht="37.35" customHeight="1" x14ac:dyDescent="0.35">
      <c r="B89" s="159"/>
      <c r="D89" s="160" t="s">
        <v>72</v>
      </c>
      <c r="E89" s="161" t="s">
        <v>156</v>
      </c>
      <c r="F89" s="161" t="s">
        <v>157</v>
      </c>
      <c r="I89" s="162"/>
      <c r="J89" s="163">
        <f>BK89</f>
        <v>0</v>
      </c>
      <c r="L89" s="159"/>
      <c r="M89" s="164"/>
      <c r="N89" s="165"/>
      <c r="O89" s="165"/>
      <c r="P89" s="166">
        <f>P90+P235+P238+P252+P284</f>
        <v>0</v>
      </c>
      <c r="Q89" s="165"/>
      <c r="R89" s="166">
        <f>R90+R235+R238+R252+R284</f>
        <v>162.37628889000001</v>
      </c>
      <c r="S89" s="165"/>
      <c r="T89" s="167">
        <f>T90+T235+T238+T252+T284</f>
        <v>0</v>
      </c>
      <c r="AR89" s="160" t="s">
        <v>22</v>
      </c>
      <c r="AT89" s="168" t="s">
        <v>72</v>
      </c>
      <c r="AU89" s="168" t="s">
        <v>73</v>
      </c>
      <c r="AY89" s="160" t="s">
        <v>158</v>
      </c>
      <c r="BK89" s="169">
        <f>BK90+BK235+BK238+BK252+BK284</f>
        <v>0</v>
      </c>
    </row>
    <row r="90" spans="2:65" s="11" customFormat="1" ht="19.95" customHeight="1" x14ac:dyDescent="0.35">
      <c r="B90" s="159"/>
      <c r="D90" s="170" t="s">
        <v>72</v>
      </c>
      <c r="E90" s="171" t="s">
        <v>22</v>
      </c>
      <c r="F90" s="171" t="s">
        <v>159</v>
      </c>
      <c r="I90" s="162"/>
      <c r="J90" s="172">
        <f>BK90</f>
        <v>0</v>
      </c>
      <c r="L90" s="159"/>
      <c r="M90" s="164"/>
      <c r="N90" s="165"/>
      <c r="O90" s="165"/>
      <c r="P90" s="166">
        <f>SUM(P91:P234)</f>
        <v>0</v>
      </c>
      <c r="Q90" s="165"/>
      <c r="R90" s="166">
        <f>SUM(R91:R234)</f>
        <v>2.46351079</v>
      </c>
      <c r="S90" s="165"/>
      <c r="T90" s="167">
        <f>SUM(T91:T234)</f>
        <v>0</v>
      </c>
      <c r="AR90" s="160" t="s">
        <v>22</v>
      </c>
      <c r="AT90" s="168" t="s">
        <v>72</v>
      </c>
      <c r="AU90" s="168" t="s">
        <v>22</v>
      </c>
      <c r="AY90" s="160" t="s">
        <v>158</v>
      </c>
      <c r="BK90" s="169">
        <f>SUM(BK91:BK234)</f>
        <v>0</v>
      </c>
    </row>
    <row r="91" spans="2:65" s="1" customFormat="1" ht="31.5" customHeight="1" x14ac:dyDescent="0.3">
      <c r="B91" s="173"/>
      <c r="C91" s="174" t="s">
        <v>22</v>
      </c>
      <c r="D91" s="174" t="s">
        <v>160</v>
      </c>
      <c r="E91" s="175" t="s">
        <v>161</v>
      </c>
      <c r="F91" s="176" t="s">
        <v>162</v>
      </c>
      <c r="G91" s="177" t="s">
        <v>163</v>
      </c>
      <c r="H91" s="178">
        <v>80</v>
      </c>
      <c r="I91" s="179"/>
      <c r="J91" s="180">
        <f>ROUND(I91*H91,2)</f>
        <v>0</v>
      </c>
      <c r="K91" s="176" t="s">
        <v>164</v>
      </c>
      <c r="L91" s="36"/>
      <c r="M91" s="181" t="s">
        <v>3</v>
      </c>
      <c r="N91" s="182" t="s">
        <v>44</v>
      </c>
      <c r="O91" s="37"/>
      <c r="P91" s="183">
        <f>O91*H91</f>
        <v>0</v>
      </c>
      <c r="Q91" s="183">
        <v>0</v>
      </c>
      <c r="R91" s="183">
        <f>Q91*H91</f>
        <v>0</v>
      </c>
      <c r="S91" s="183">
        <v>0</v>
      </c>
      <c r="T91" s="184">
        <f>S91*H91</f>
        <v>0</v>
      </c>
      <c r="AR91" s="19" t="s">
        <v>165</v>
      </c>
      <c r="AT91" s="19" t="s">
        <v>160</v>
      </c>
      <c r="AU91" s="19" t="s">
        <v>81</v>
      </c>
      <c r="AY91" s="19" t="s">
        <v>158</v>
      </c>
      <c r="BE91" s="185">
        <f>IF(N91="základní",J91,0)</f>
        <v>0</v>
      </c>
      <c r="BF91" s="185">
        <f>IF(N91="snížená",J91,0)</f>
        <v>0</v>
      </c>
      <c r="BG91" s="185">
        <f>IF(N91="zákl. přenesená",J91,0)</f>
        <v>0</v>
      </c>
      <c r="BH91" s="185">
        <f>IF(N91="sníž. přenesená",J91,0)</f>
        <v>0</v>
      </c>
      <c r="BI91" s="185">
        <f>IF(N91="nulová",J91,0)</f>
        <v>0</v>
      </c>
      <c r="BJ91" s="19" t="s">
        <v>22</v>
      </c>
      <c r="BK91" s="185">
        <f>ROUND(I91*H91,2)</f>
        <v>0</v>
      </c>
      <c r="BL91" s="19" t="s">
        <v>165</v>
      </c>
      <c r="BM91" s="19" t="s">
        <v>166</v>
      </c>
    </row>
    <row r="92" spans="2:65" s="12" customFormat="1" x14ac:dyDescent="0.3">
      <c r="B92" s="186"/>
      <c r="D92" s="187" t="s">
        <v>167</v>
      </c>
      <c r="E92" s="188" t="s">
        <v>3</v>
      </c>
      <c r="F92" s="189" t="s">
        <v>168</v>
      </c>
      <c r="H92" s="190">
        <v>80</v>
      </c>
      <c r="I92" s="191"/>
      <c r="L92" s="186"/>
      <c r="M92" s="192"/>
      <c r="N92" s="193"/>
      <c r="O92" s="193"/>
      <c r="P92" s="193"/>
      <c r="Q92" s="193"/>
      <c r="R92" s="193"/>
      <c r="S92" s="193"/>
      <c r="T92" s="194"/>
      <c r="AT92" s="195" t="s">
        <v>167</v>
      </c>
      <c r="AU92" s="195" t="s">
        <v>81</v>
      </c>
      <c r="AV92" s="12" t="s">
        <v>81</v>
      </c>
      <c r="AW92" s="12" t="s">
        <v>37</v>
      </c>
      <c r="AX92" s="12" t="s">
        <v>22</v>
      </c>
      <c r="AY92" s="195" t="s">
        <v>158</v>
      </c>
    </row>
    <row r="93" spans="2:65" s="1" customFormat="1" ht="31.5" customHeight="1" x14ac:dyDescent="0.3">
      <c r="B93" s="173"/>
      <c r="C93" s="174" t="s">
        <v>81</v>
      </c>
      <c r="D93" s="174" t="s">
        <v>160</v>
      </c>
      <c r="E93" s="175" t="s">
        <v>169</v>
      </c>
      <c r="F93" s="176" t="s">
        <v>170</v>
      </c>
      <c r="G93" s="177" t="s">
        <v>171</v>
      </c>
      <c r="H93" s="178">
        <v>10</v>
      </c>
      <c r="I93" s="179"/>
      <c r="J93" s="180">
        <f>ROUND(I93*H93,2)</f>
        <v>0</v>
      </c>
      <c r="K93" s="176" t="s">
        <v>164</v>
      </c>
      <c r="L93" s="36"/>
      <c r="M93" s="181" t="s">
        <v>3</v>
      </c>
      <c r="N93" s="182" t="s">
        <v>44</v>
      </c>
      <c r="O93" s="37"/>
      <c r="P93" s="183">
        <f>O93*H93</f>
        <v>0</v>
      </c>
      <c r="Q93" s="183">
        <v>0</v>
      </c>
      <c r="R93" s="183">
        <f>Q93*H93</f>
        <v>0</v>
      </c>
      <c r="S93" s="183">
        <v>0</v>
      </c>
      <c r="T93" s="184">
        <f>S93*H93</f>
        <v>0</v>
      </c>
      <c r="AR93" s="19" t="s">
        <v>165</v>
      </c>
      <c r="AT93" s="19" t="s">
        <v>160</v>
      </c>
      <c r="AU93" s="19" t="s">
        <v>81</v>
      </c>
      <c r="AY93" s="19" t="s">
        <v>158</v>
      </c>
      <c r="BE93" s="185">
        <f>IF(N93="základní",J93,0)</f>
        <v>0</v>
      </c>
      <c r="BF93" s="185">
        <f>IF(N93="snížená",J93,0)</f>
        <v>0</v>
      </c>
      <c r="BG93" s="185">
        <f>IF(N93="zákl. přenesená",J93,0)</f>
        <v>0</v>
      </c>
      <c r="BH93" s="185">
        <f>IF(N93="sníž. přenesená",J93,0)</f>
        <v>0</v>
      </c>
      <c r="BI93" s="185">
        <f>IF(N93="nulová",J93,0)</f>
        <v>0</v>
      </c>
      <c r="BJ93" s="19" t="s">
        <v>22</v>
      </c>
      <c r="BK93" s="185">
        <f>ROUND(I93*H93,2)</f>
        <v>0</v>
      </c>
      <c r="BL93" s="19" t="s">
        <v>165</v>
      </c>
      <c r="BM93" s="19" t="s">
        <v>172</v>
      </c>
    </row>
    <row r="94" spans="2:65" s="1" customFormat="1" ht="57" customHeight="1" x14ac:dyDescent="0.3">
      <c r="B94" s="173"/>
      <c r="C94" s="174" t="s">
        <v>173</v>
      </c>
      <c r="D94" s="174" t="s">
        <v>160</v>
      </c>
      <c r="E94" s="175" t="s">
        <v>174</v>
      </c>
      <c r="F94" s="176" t="s">
        <v>175</v>
      </c>
      <c r="G94" s="177" t="s">
        <v>176</v>
      </c>
      <c r="H94" s="178">
        <v>2.4</v>
      </c>
      <c r="I94" s="179"/>
      <c r="J94" s="180">
        <f>ROUND(I94*H94,2)</f>
        <v>0</v>
      </c>
      <c r="K94" s="176" t="s">
        <v>164</v>
      </c>
      <c r="L94" s="36"/>
      <c r="M94" s="181" t="s">
        <v>3</v>
      </c>
      <c r="N94" s="182" t="s">
        <v>44</v>
      </c>
      <c r="O94" s="37"/>
      <c r="P94" s="183">
        <f>O94*H94</f>
        <v>0</v>
      </c>
      <c r="Q94" s="183">
        <v>8.6800000000000002E-3</v>
      </c>
      <c r="R94" s="183">
        <f>Q94*H94</f>
        <v>2.0832E-2</v>
      </c>
      <c r="S94" s="183">
        <v>0</v>
      </c>
      <c r="T94" s="184">
        <f>S94*H94</f>
        <v>0</v>
      </c>
      <c r="AR94" s="19" t="s">
        <v>165</v>
      </c>
      <c r="AT94" s="19" t="s">
        <v>160</v>
      </c>
      <c r="AU94" s="19" t="s">
        <v>81</v>
      </c>
      <c r="AY94" s="19" t="s">
        <v>158</v>
      </c>
      <c r="BE94" s="185">
        <f>IF(N94="základní",J94,0)</f>
        <v>0</v>
      </c>
      <c r="BF94" s="185">
        <f>IF(N94="snížená",J94,0)</f>
        <v>0</v>
      </c>
      <c r="BG94" s="185">
        <f>IF(N94="zákl. přenesená",J94,0)</f>
        <v>0</v>
      </c>
      <c r="BH94" s="185">
        <f>IF(N94="sníž. přenesená",J94,0)</f>
        <v>0</v>
      </c>
      <c r="BI94" s="185">
        <f>IF(N94="nulová",J94,0)</f>
        <v>0</v>
      </c>
      <c r="BJ94" s="19" t="s">
        <v>22</v>
      </c>
      <c r="BK94" s="185">
        <f>ROUND(I94*H94,2)</f>
        <v>0</v>
      </c>
      <c r="BL94" s="19" t="s">
        <v>165</v>
      </c>
      <c r="BM94" s="19" t="s">
        <v>177</v>
      </c>
    </row>
    <row r="95" spans="2:65" s="12" customFormat="1" x14ac:dyDescent="0.3">
      <c r="B95" s="186"/>
      <c r="D95" s="187" t="s">
        <v>167</v>
      </c>
      <c r="E95" s="188" t="s">
        <v>3</v>
      </c>
      <c r="F95" s="189" t="s">
        <v>178</v>
      </c>
      <c r="H95" s="190">
        <v>2.4</v>
      </c>
      <c r="I95" s="191"/>
      <c r="L95" s="186"/>
      <c r="M95" s="192"/>
      <c r="N95" s="193"/>
      <c r="O95" s="193"/>
      <c r="P95" s="193"/>
      <c r="Q95" s="193"/>
      <c r="R95" s="193"/>
      <c r="S95" s="193"/>
      <c r="T95" s="194"/>
      <c r="AT95" s="195" t="s">
        <v>167</v>
      </c>
      <c r="AU95" s="195" t="s">
        <v>81</v>
      </c>
      <c r="AV95" s="12" t="s">
        <v>81</v>
      </c>
      <c r="AW95" s="12" t="s">
        <v>37</v>
      </c>
      <c r="AX95" s="12" t="s">
        <v>22</v>
      </c>
      <c r="AY95" s="195" t="s">
        <v>158</v>
      </c>
    </row>
    <row r="96" spans="2:65" s="1" customFormat="1" ht="57" customHeight="1" x14ac:dyDescent="0.3">
      <c r="B96" s="173"/>
      <c r="C96" s="174" t="s">
        <v>165</v>
      </c>
      <c r="D96" s="174" t="s">
        <v>160</v>
      </c>
      <c r="E96" s="175" t="s">
        <v>179</v>
      </c>
      <c r="F96" s="176" t="s">
        <v>180</v>
      </c>
      <c r="G96" s="177" t="s">
        <v>176</v>
      </c>
      <c r="H96" s="178">
        <v>3.6</v>
      </c>
      <c r="I96" s="179"/>
      <c r="J96" s="180">
        <f>ROUND(I96*H96,2)</f>
        <v>0</v>
      </c>
      <c r="K96" s="176" t="s">
        <v>164</v>
      </c>
      <c r="L96" s="36"/>
      <c r="M96" s="181" t="s">
        <v>3</v>
      </c>
      <c r="N96" s="182" t="s">
        <v>44</v>
      </c>
      <c r="O96" s="37"/>
      <c r="P96" s="183">
        <f>O96*H96</f>
        <v>0</v>
      </c>
      <c r="Q96" s="183">
        <v>3.6900000000000002E-2</v>
      </c>
      <c r="R96" s="183">
        <f>Q96*H96</f>
        <v>0.13284000000000001</v>
      </c>
      <c r="S96" s="183">
        <v>0</v>
      </c>
      <c r="T96" s="184">
        <f>S96*H96</f>
        <v>0</v>
      </c>
      <c r="AR96" s="19" t="s">
        <v>165</v>
      </c>
      <c r="AT96" s="19" t="s">
        <v>160</v>
      </c>
      <c r="AU96" s="19" t="s">
        <v>81</v>
      </c>
      <c r="AY96" s="19" t="s">
        <v>158</v>
      </c>
      <c r="BE96" s="185">
        <f>IF(N96="základní",J96,0)</f>
        <v>0</v>
      </c>
      <c r="BF96" s="185">
        <f>IF(N96="snížená",J96,0)</f>
        <v>0</v>
      </c>
      <c r="BG96" s="185">
        <f>IF(N96="zákl. přenesená",J96,0)</f>
        <v>0</v>
      </c>
      <c r="BH96" s="185">
        <f>IF(N96="sníž. přenesená",J96,0)</f>
        <v>0</v>
      </c>
      <c r="BI96" s="185">
        <f>IF(N96="nulová",J96,0)</f>
        <v>0</v>
      </c>
      <c r="BJ96" s="19" t="s">
        <v>22</v>
      </c>
      <c r="BK96" s="185">
        <f>ROUND(I96*H96,2)</f>
        <v>0</v>
      </c>
      <c r="BL96" s="19" t="s">
        <v>165</v>
      </c>
      <c r="BM96" s="19" t="s">
        <v>181</v>
      </c>
    </row>
    <row r="97" spans="2:65" s="12" customFormat="1" x14ac:dyDescent="0.3">
      <c r="B97" s="186"/>
      <c r="D97" s="187" t="s">
        <v>167</v>
      </c>
      <c r="E97" s="188" t="s">
        <v>3</v>
      </c>
      <c r="F97" s="189" t="s">
        <v>182</v>
      </c>
      <c r="H97" s="190">
        <v>3.6</v>
      </c>
      <c r="I97" s="191"/>
      <c r="L97" s="186"/>
      <c r="M97" s="192"/>
      <c r="N97" s="193"/>
      <c r="O97" s="193"/>
      <c r="P97" s="193"/>
      <c r="Q97" s="193"/>
      <c r="R97" s="193"/>
      <c r="S97" s="193"/>
      <c r="T97" s="194"/>
      <c r="AT97" s="195" t="s">
        <v>167</v>
      </c>
      <c r="AU97" s="195" t="s">
        <v>81</v>
      </c>
      <c r="AV97" s="12" t="s">
        <v>81</v>
      </c>
      <c r="AW97" s="12" t="s">
        <v>37</v>
      </c>
      <c r="AX97" s="12" t="s">
        <v>22</v>
      </c>
      <c r="AY97" s="195" t="s">
        <v>158</v>
      </c>
    </row>
    <row r="98" spans="2:65" s="1" customFormat="1" ht="31.5" customHeight="1" x14ac:dyDescent="0.3">
      <c r="B98" s="173"/>
      <c r="C98" s="174" t="s">
        <v>183</v>
      </c>
      <c r="D98" s="174" t="s">
        <v>160</v>
      </c>
      <c r="E98" s="175" t="s">
        <v>184</v>
      </c>
      <c r="F98" s="176" t="s">
        <v>185</v>
      </c>
      <c r="G98" s="177" t="s">
        <v>186</v>
      </c>
      <c r="H98" s="178">
        <v>3.5</v>
      </c>
      <c r="I98" s="179"/>
      <c r="J98" s="180">
        <f>ROUND(I98*H98,2)</f>
        <v>0</v>
      </c>
      <c r="K98" s="176" t="s">
        <v>164</v>
      </c>
      <c r="L98" s="36"/>
      <c r="M98" s="181" t="s">
        <v>3</v>
      </c>
      <c r="N98" s="182" t="s">
        <v>44</v>
      </c>
      <c r="O98" s="37"/>
      <c r="P98" s="183">
        <f>O98*H98</f>
        <v>0</v>
      </c>
      <c r="Q98" s="183">
        <v>0</v>
      </c>
      <c r="R98" s="183">
        <f>Q98*H98</f>
        <v>0</v>
      </c>
      <c r="S98" s="183">
        <v>0</v>
      </c>
      <c r="T98" s="184">
        <f>S98*H98</f>
        <v>0</v>
      </c>
      <c r="AR98" s="19" t="s">
        <v>165</v>
      </c>
      <c r="AT98" s="19" t="s">
        <v>160</v>
      </c>
      <c r="AU98" s="19" t="s">
        <v>81</v>
      </c>
      <c r="AY98" s="19" t="s">
        <v>158</v>
      </c>
      <c r="BE98" s="185">
        <f>IF(N98="základní",J98,0)</f>
        <v>0</v>
      </c>
      <c r="BF98" s="185">
        <f>IF(N98="snížená",J98,0)</f>
        <v>0</v>
      </c>
      <c r="BG98" s="185">
        <f>IF(N98="zákl. přenesená",J98,0)</f>
        <v>0</v>
      </c>
      <c r="BH98" s="185">
        <f>IF(N98="sníž. přenesená",J98,0)</f>
        <v>0</v>
      </c>
      <c r="BI98" s="185">
        <f>IF(N98="nulová",J98,0)</f>
        <v>0</v>
      </c>
      <c r="BJ98" s="19" t="s">
        <v>22</v>
      </c>
      <c r="BK98" s="185">
        <f>ROUND(I98*H98,2)</f>
        <v>0</v>
      </c>
      <c r="BL98" s="19" t="s">
        <v>165</v>
      </c>
      <c r="BM98" s="19" t="s">
        <v>187</v>
      </c>
    </row>
    <row r="99" spans="2:65" s="12" customFormat="1" x14ac:dyDescent="0.3">
      <c r="B99" s="186"/>
      <c r="D99" s="187" t="s">
        <v>167</v>
      </c>
      <c r="E99" s="188" t="s">
        <v>127</v>
      </c>
      <c r="F99" s="189" t="s">
        <v>188</v>
      </c>
      <c r="H99" s="190">
        <v>3.5</v>
      </c>
      <c r="I99" s="191"/>
      <c r="L99" s="186"/>
      <c r="M99" s="192"/>
      <c r="N99" s="193"/>
      <c r="O99" s="193"/>
      <c r="P99" s="193"/>
      <c r="Q99" s="193"/>
      <c r="R99" s="193"/>
      <c r="S99" s="193"/>
      <c r="T99" s="194"/>
      <c r="AT99" s="195" t="s">
        <v>167</v>
      </c>
      <c r="AU99" s="195" t="s">
        <v>81</v>
      </c>
      <c r="AV99" s="12" t="s">
        <v>81</v>
      </c>
      <c r="AW99" s="12" t="s">
        <v>37</v>
      </c>
      <c r="AX99" s="12" t="s">
        <v>22</v>
      </c>
      <c r="AY99" s="195" t="s">
        <v>158</v>
      </c>
    </row>
    <row r="100" spans="2:65" s="1" customFormat="1" ht="31.5" customHeight="1" x14ac:dyDescent="0.3">
      <c r="B100" s="173"/>
      <c r="C100" s="174" t="s">
        <v>189</v>
      </c>
      <c r="D100" s="174" t="s">
        <v>160</v>
      </c>
      <c r="E100" s="175" t="s">
        <v>190</v>
      </c>
      <c r="F100" s="176" t="s">
        <v>191</v>
      </c>
      <c r="G100" s="177" t="s">
        <v>186</v>
      </c>
      <c r="H100" s="178">
        <v>28.42</v>
      </c>
      <c r="I100" s="179"/>
      <c r="J100" s="180">
        <f>ROUND(I100*H100,2)</f>
        <v>0</v>
      </c>
      <c r="K100" s="176" t="s">
        <v>164</v>
      </c>
      <c r="L100" s="36"/>
      <c r="M100" s="181" t="s">
        <v>3</v>
      </c>
      <c r="N100" s="182" t="s">
        <v>44</v>
      </c>
      <c r="O100" s="37"/>
      <c r="P100" s="183">
        <f>O100*H100</f>
        <v>0</v>
      </c>
      <c r="Q100" s="183">
        <v>0</v>
      </c>
      <c r="R100" s="183">
        <f>Q100*H100</f>
        <v>0</v>
      </c>
      <c r="S100" s="183">
        <v>0</v>
      </c>
      <c r="T100" s="184">
        <f>S100*H100</f>
        <v>0</v>
      </c>
      <c r="AR100" s="19" t="s">
        <v>165</v>
      </c>
      <c r="AT100" s="19" t="s">
        <v>160</v>
      </c>
      <c r="AU100" s="19" t="s">
        <v>81</v>
      </c>
      <c r="AY100" s="19" t="s">
        <v>158</v>
      </c>
      <c r="BE100" s="185">
        <f>IF(N100="základní",J100,0)</f>
        <v>0</v>
      </c>
      <c r="BF100" s="185">
        <f>IF(N100="snížená",J100,0)</f>
        <v>0</v>
      </c>
      <c r="BG100" s="185">
        <f>IF(N100="zákl. přenesená",J100,0)</f>
        <v>0</v>
      </c>
      <c r="BH100" s="185">
        <f>IF(N100="sníž. přenesená",J100,0)</f>
        <v>0</v>
      </c>
      <c r="BI100" s="185">
        <f>IF(N100="nulová",J100,0)</f>
        <v>0</v>
      </c>
      <c r="BJ100" s="19" t="s">
        <v>22</v>
      </c>
      <c r="BK100" s="185">
        <f>ROUND(I100*H100,2)</f>
        <v>0</v>
      </c>
      <c r="BL100" s="19" t="s">
        <v>165</v>
      </c>
      <c r="BM100" s="19" t="s">
        <v>192</v>
      </c>
    </row>
    <row r="101" spans="2:65" s="12" customFormat="1" x14ac:dyDescent="0.3">
      <c r="B101" s="186"/>
      <c r="D101" s="187" t="s">
        <v>167</v>
      </c>
      <c r="E101" s="188" t="s">
        <v>3</v>
      </c>
      <c r="F101" s="189" t="s">
        <v>193</v>
      </c>
      <c r="H101" s="190">
        <v>28.42</v>
      </c>
      <c r="I101" s="191"/>
      <c r="L101" s="186"/>
      <c r="M101" s="192"/>
      <c r="N101" s="193"/>
      <c r="O101" s="193"/>
      <c r="P101" s="193"/>
      <c r="Q101" s="193"/>
      <c r="R101" s="193"/>
      <c r="S101" s="193"/>
      <c r="T101" s="194"/>
      <c r="AT101" s="195" t="s">
        <v>167</v>
      </c>
      <c r="AU101" s="195" t="s">
        <v>81</v>
      </c>
      <c r="AV101" s="12" t="s">
        <v>81</v>
      </c>
      <c r="AW101" s="12" t="s">
        <v>37</v>
      </c>
      <c r="AX101" s="12" t="s">
        <v>22</v>
      </c>
      <c r="AY101" s="195" t="s">
        <v>158</v>
      </c>
    </row>
    <row r="102" spans="2:65" s="1" customFormat="1" ht="31.5" customHeight="1" x14ac:dyDescent="0.3">
      <c r="B102" s="173"/>
      <c r="C102" s="174" t="s">
        <v>194</v>
      </c>
      <c r="D102" s="174" t="s">
        <v>160</v>
      </c>
      <c r="E102" s="175" t="s">
        <v>195</v>
      </c>
      <c r="F102" s="176" t="s">
        <v>196</v>
      </c>
      <c r="G102" s="177" t="s">
        <v>186</v>
      </c>
      <c r="H102" s="178">
        <v>383.42500000000001</v>
      </c>
      <c r="I102" s="179"/>
      <c r="J102" s="180">
        <f>ROUND(I102*H102,2)</f>
        <v>0</v>
      </c>
      <c r="K102" s="176" t="s">
        <v>164</v>
      </c>
      <c r="L102" s="36"/>
      <c r="M102" s="181" t="s">
        <v>3</v>
      </c>
      <c r="N102" s="182" t="s">
        <v>44</v>
      </c>
      <c r="O102" s="37"/>
      <c r="P102" s="183">
        <f>O102*H102</f>
        <v>0</v>
      </c>
      <c r="Q102" s="183">
        <v>0</v>
      </c>
      <c r="R102" s="183">
        <f>Q102*H102</f>
        <v>0</v>
      </c>
      <c r="S102" s="183">
        <v>0</v>
      </c>
      <c r="T102" s="184">
        <f>S102*H102</f>
        <v>0</v>
      </c>
      <c r="AR102" s="19" t="s">
        <v>165</v>
      </c>
      <c r="AT102" s="19" t="s">
        <v>160</v>
      </c>
      <c r="AU102" s="19" t="s">
        <v>81</v>
      </c>
      <c r="AY102" s="19" t="s">
        <v>158</v>
      </c>
      <c r="BE102" s="185">
        <f>IF(N102="základní",J102,0)</f>
        <v>0</v>
      </c>
      <c r="BF102" s="185">
        <f>IF(N102="snížená",J102,0)</f>
        <v>0</v>
      </c>
      <c r="BG102" s="185">
        <f>IF(N102="zákl. přenesená",J102,0)</f>
        <v>0</v>
      </c>
      <c r="BH102" s="185">
        <f>IF(N102="sníž. přenesená",J102,0)</f>
        <v>0</v>
      </c>
      <c r="BI102" s="185">
        <f>IF(N102="nulová",J102,0)</f>
        <v>0</v>
      </c>
      <c r="BJ102" s="19" t="s">
        <v>22</v>
      </c>
      <c r="BK102" s="185">
        <f>ROUND(I102*H102,2)</f>
        <v>0</v>
      </c>
      <c r="BL102" s="19" t="s">
        <v>165</v>
      </c>
      <c r="BM102" s="19" t="s">
        <v>197</v>
      </c>
    </row>
    <row r="103" spans="2:65" s="12" customFormat="1" x14ac:dyDescent="0.3">
      <c r="B103" s="186"/>
      <c r="D103" s="196" t="s">
        <v>167</v>
      </c>
      <c r="E103" s="195" t="s">
        <v>3</v>
      </c>
      <c r="F103" s="197" t="s">
        <v>198</v>
      </c>
      <c r="H103" s="198">
        <v>297.32499999999999</v>
      </c>
      <c r="I103" s="191"/>
      <c r="L103" s="186"/>
      <c r="M103" s="192"/>
      <c r="N103" s="193"/>
      <c r="O103" s="193"/>
      <c r="P103" s="193"/>
      <c r="Q103" s="193"/>
      <c r="R103" s="193"/>
      <c r="S103" s="193"/>
      <c r="T103" s="194"/>
      <c r="AT103" s="195" t="s">
        <v>167</v>
      </c>
      <c r="AU103" s="195" t="s">
        <v>81</v>
      </c>
      <c r="AV103" s="12" t="s">
        <v>81</v>
      </c>
      <c r="AW103" s="12" t="s">
        <v>37</v>
      </c>
      <c r="AX103" s="12" t="s">
        <v>73</v>
      </c>
      <c r="AY103" s="195" t="s">
        <v>158</v>
      </c>
    </row>
    <row r="104" spans="2:65" s="12" customFormat="1" x14ac:dyDescent="0.3">
      <c r="B104" s="186"/>
      <c r="D104" s="196" t="s">
        <v>167</v>
      </c>
      <c r="E104" s="195" t="s">
        <v>3</v>
      </c>
      <c r="F104" s="197" t="s">
        <v>199</v>
      </c>
      <c r="H104" s="198">
        <v>124.25</v>
      </c>
      <c r="I104" s="191"/>
      <c r="L104" s="186"/>
      <c r="M104" s="192"/>
      <c r="N104" s="193"/>
      <c r="O104" s="193"/>
      <c r="P104" s="193"/>
      <c r="Q104" s="193"/>
      <c r="R104" s="193"/>
      <c r="S104" s="193"/>
      <c r="T104" s="194"/>
      <c r="AT104" s="195" t="s">
        <v>167</v>
      </c>
      <c r="AU104" s="195" t="s">
        <v>81</v>
      </c>
      <c r="AV104" s="12" t="s">
        <v>81</v>
      </c>
      <c r="AW104" s="12" t="s">
        <v>37</v>
      </c>
      <c r="AX104" s="12" t="s">
        <v>73</v>
      </c>
      <c r="AY104" s="195" t="s">
        <v>158</v>
      </c>
    </row>
    <row r="105" spans="2:65" s="12" customFormat="1" x14ac:dyDescent="0.3">
      <c r="B105" s="186"/>
      <c r="D105" s="196" t="s">
        <v>167</v>
      </c>
      <c r="E105" s="195" t="s">
        <v>3</v>
      </c>
      <c r="F105" s="197" t="s">
        <v>200</v>
      </c>
      <c r="H105" s="198">
        <v>-16.8</v>
      </c>
      <c r="I105" s="191"/>
      <c r="L105" s="186"/>
      <c r="M105" s="192"/>
      <c r="N105" s="193"/>
      <c r="O105" s="193"/>
      <c r="P105" s="193"/>
      <c r="Q105" s="193"/>
      <c r="R105" s="193"/>
      <c r="S105" s="193"/>
      <c r="T105" s="194"/>
      <c r="AT105" s="195" t="s">
        <v>167</v>
      </c>
      <c r="AU105" s="195" t="s">
        <v>81</v>
      </c>
      <c r="AV105" s="12" t="s">
        <v>81</v>
      </c>
      <c r="AW105" s="12" t="s">
        <v>37</v>
      </c>
      <c r="AX105" s="12" t="s">
        <v>73</v>
      </c>
      <c r="AY105" s="195" t="s">
        <v>158</v>
      </c>
    </row>
    <row r="106" spans="2:65" s="12" customFormat="1" x14ac:dyDescent="0.3">
      <c r="B106" s="186"/>
      <c r="D106" s="196" t="s">
        <v>167</v>
      </c>
      <c r="E106" s="195" t="s">
        <v>3</v>
      </c>
      <c r="F106" s="197" t="s">
        <v>201</v>
      </c>
      <c r="H106" s="198">
        <v>-17.850000000000001</v>
      </c>
      <c r="I106" s="191"/>
      <c r="L106" s="186"/>
      <c r="M106" s="192"/>
      <c r="N106" s="193"/>
      <c r="O106" s="193"/>
      <c r="P106" s="193"/>
      <c r="Q106" s="193"/>
      <c r="R106" s="193"/>
      <c r="S106" s="193"/>
      <c r="T106" s="194"/>
      <c r="AT106" s="195" t="s">
        <v>167</v>
      </c>
      <c r="AU106" s="195" t="s">
        <v>81</v>
      </c>
      <c r="AV106" s="12" t="s">
        <v>81</v>
      </c>
      <c r="AW106" s="12" t="s">
        <v>37</v>
      </c>
      <c r="AX106" s="12" t="s">
        <v>73</v>
      </c>
      <c r="AY106" s="195" t="s">
        <v>158</v>
      </c>
    </row>
    <row r="107" spans="2:65" s="12" customFormat="1" x14ac:dyDescent="0.3">
      <c r="B107" s="186"/>
      <c r="D107" s="196" t="s">
        <v>167</v>
      </c>
      <c r="E107" s="195" t="s">
        <v>3</v>
      </c>
      <c r="F107" s="197" t="s">
        <v>202</v>
      </c>
      <c r="H107" s="198">
        <v>-3.5</v>
      </c>
      <c r="I107" s="191"/>
      <c r="L107" s="186"/>
      <c r="M107" s="192"/>
      <c r="N107" s="193"/>
      <c r="O107" s="193"/>
      <c r="P107" s="193"/>
      <c r="Q107" s="193"/>
      <c r="R107" s="193"/>
      <c r="S107" s="193"/>
      <c r="T107" s="194"/>
      <c r="AT107" s="195" t="s">
        <v>167</v>
      </c>
      <c r="AU107" s="195" t="s">
        <v>81</v>
      </c>
      <c r="AV107" s="12" t="s">
        <v>81</v>
      </c>
      <c r="AW107" s="12" t="s">
        <v>37</v>
      </c>
      <c r="AX107" s="12" t="s">
        <v>73</v>
      </c>
      <c r="AY107" s="195" t="s">
        <v>158</v>
      </c>
    </row>
    <row r="108" spans="2:65" s="13" customFormat="1" x14ac:dyDescent="0.3">
      <c r="B108" s="199"/>
      <c r="D108" s="187" t="s">
        <v>167</v>
      </c>
      <c r="E108" s="200" t="s">
        <v>102</v>
      </c>
      <c r="F108" s="201" t="s">
        <v>203</v>
      </c>
      <c r="H108" s="202">
        <v>383.42500000000001</v>
      </c>
      <c r="I108" s="203"/>
      <c r="L108" s="199"/>
      <c r="M108" s="204"/>
      <c r="N108" s="205"/>
      <c r="O108" s="205"/>
      <c r="P108" s="205"/>
      <c r="Q108" s="205"/>
      <c r="R108" s="205"/>
      <c r="S108" s="205"/>
      <c r="T108" s="206"/>
      <c r="AT108" s="207" t="s">
        <v>167</v>
      </c>
      <c r="AU108" s="207" t="s">
        <v>81</v>
      </c>
      <c r="AV108" s="13" t="s">
        <v>165</v>
      </c>
      <c r="AW108" s="13" t="s">
        <v>37</v>
      </c>
      <c r="AX108" s="13" t="s">
        <v>22</v>
      </c>
      <c r="AY108" s="207" t="s">
        <v>158</v>
      </c>
    </row>
    <row r="109" spans="2:65" s="1" customFormat="1" ht="31.5" customHeight="1" x14ac:dyDescent="0.3">
      <c r="B109" s="173"/>
      <c r="C109" s="174" t="s">
        <v>204</v>
      </c>
      <c r="D109" s="174" t="s">
        <v>160</v>
      </c>
      <c r="E109" s="175" t="s">
        <v>205</v>
      </c>
      <c r="F109" s="176" t="s">
        <v>206</v>
      </c>
      <c r="G109" s="177" t="s">
        <v>186</v>
      </c>
      <c r="H109" s="178">
        <v>383.42500000000001</v>
      </c>
      <c r="I109" s="179"/>
      <c r="J109" s="180">
        <f>ROUND(I109*H109,2)</f>
        <v>0</v>
      </c>
      <c r="K109" s="176" t="s">
        <v>164</v>
      </c>
      <c r="L109" s="36"/>
      <c r="M109" s="181" t="s">
        <v>3</v>
      </c>
      <c r="N109" s="182" t="s">
        <v>44</v>
      </c>
      <c r="O109" s="37"/>
      <c r="P109" s="183">
        <f>O109*H109</f>
        <v>0</v>
      </c>
      <c r="Q109" s="183">
        <v>0</v>
      </c>
      <c r="R109" s="183">
        <f>Q109*H109</f>
        <v>0</v>
      </c>
      <c r="S109" s="183">
        <v>0</v>
      </c>
      <c r="T109" s="184">
        <f>S109*H109</f>
        <v>0</v>
      </c>
      <c r="AR109" s="19" t="s">
        <v>165</v>
      </c>
      <c r="AT109" s="19" t="s">
        <v>160</v>
      </c>
      <c r="AU109" s="19" t="s">
        <v>81</v>
      </c>
      <c r="AY109" s="19" t="s">
        <v>158</v>
      </c>
      <c r="BE109" s="185">
        <f>IF(N109="základní",J109,0)</f>
        <v>0</v>
      </c>
      <c r="BF109" s="185">
        <f>IF(N109="snížená",J109,0)</f>
        <v>0</v>
      </c>
      <c r="BG109" s="185">
        <f>IF(N109="zákl. přenesená",J109,0)</f>
        <v>0</v>
      </c>
      <c r="BH109" s="185">
        <f>IF(N109="sníž. přenesená",J109,0)</f>
        <v>0</v>
      </c>
      <c r="BI109" s="185">
        <f>IF(N109="nulová",J109,0)</f>
        <v>0</v>
      </c>
      <c r="BJ109" s="19" t="s">
        <v>22</v>
      </c>
      <c r="BK109" s="185">
        <f>ROUND(I109*H109,2)</f>
        <v>0</v>
      </c>
      <c r="BL109" s="19" t="s">
        <v>165</v>
      </c>
      <c r="BM109" s="19" t="s">
        <v>207</v>
      </c>
    </row>
    <row r="110" spans="2:65" s="12" customFormat="1" x14ac:dyDescent="0.3">
      <c r="B110" s="186"/>
      <c r="D110" s="187" t="s">
        <v>167</v>
      </c>
      <c r="E110" s="188" t="s">
        <v>3</v>
      </c>
      <c r="F110" s="189" t="s">
        <v>102</v>
      </c>
      <c r="H110" s="190">
        <v>383.42500000000001</v>
      </c>
      <c r="I110" s="191"/>
      <c r="L110" s="186"/>
      <c r="M110" s="192"/>
      <c r="N110" s="193"/>
      <c r="O110" s="193"/>
      <c r="P110" s="193"/>
      <c r="Q110" s="193"/>
      <c r="R110" s="193"/>
      <c r="S110" s="193"/>
      <c r="T110" s="194"/>
      <c r="AT110" s="195" t="s">
        <v>167</v>
      </c>
      <c r="AU110" s="195" t="s">
        <v>81</v>
      </c>
      <c r="AV110" s="12" t="s">
        <v>81</v>
      </c>
      <c r="AW110" s="12" t="s">
        <v>37</v>
      </c>
      <c r="AX110" s="12" t="s">
        <v>22</v>
      </c>
      <c r="AY110" s="195" t="s">
        <v>158</v>
      </c>
    </row>
    <row r="111" spans="2:65" s="1" customFormat="1" ht="31.5" customHeight="1" x14ac:dyDescent="0.3">
      <c r="B111" s="173"/>
      <c r="C111" s="174" t="s">
        <v>208</v>
      </c>
      <c r="D111" s="174" t="s">
        <v>160</v>
      </c>
      <c r="E111" s="175" t="s">
        <v>209</v>
      </c>
      <c r="F111" s="176" t="s">
        <v>210</v>
      </c>
      <c r="G111" s="177" t="s">
        <v>186</v>
      </c>
      <c r="H111" s="178">
        <v>1032.396</v>
      </c>
      <c r="I111" s="179"/>
      <c r="J111" s="180">
        <f>ROUND(I111*H111,2)</f>
        <v>0</v>
      </c>
      <c r="K111" s="176" t="s">
        <v>164</v>
      </c>
      <c r="L111" s="36"/>
      <c r="M111" s="181" t="s">
        <v>3</v>
      </c>
      <c r="N111" s="182" t="s">
        <v>44</v>
      </c>
      <c r="O111" s="37"/>
      <c r="P111" s="183">
        <f>O111*H111</f>
        <v>0</v>
      </c>
      <c r="Q111" s="183">
        <v>0</v>
      </c>
      <c r="R111" s="183">
        <f>Q111*H111</f>
        <v>0</v>
      </c>
      <c r="S111" s="183">
        <v>0</v>
      </c>
      <c r="T111" s="184">
        <f>S111*H111</f>
        <v>0</v>
      </c>
      <c r="AR111" s="19" t="s">
        <v>165</v>
      </c>
      <c r="AT111" s="19" t="s">
        <v>160</v>
      </c>
      <c r="AU111" s="19" t="s">
        <v>81</v>
      </c>
      <c r="AY111" s="19" t="s">
        <v>158</v>
      </c>
      <c r="BE111" s="185">
        <f>IF(N111="základní",J111,0)</f>
        <v>0</v>
      </c>
      <c r="BF111" s="185">
        <f>IF(N111="snížená",J111,0)</f>
        <v>0</v>
      </c>
      <c r="BG111" s="185">
        <f>IF(N111="zákl. přenesená",J111,0)</f>
        <v>0</v>
      </c>
      <c r="BH111" s="185">
        <f>IF(N111="sníž. přenesená",J111,0)</f>
        <v>0</v>
      </c>
      <c r="BI111" s="185">
        <f>IF(N111="nulová",J111,0)</f>
        <v>0</v>
      </c>
      <c r="BJ111" s="19" t="s">
        <v>22</v>
      </c>
      <c r="BK111" s="185">
        <f>ROUND(I111*H111,2)</f>
        <v>0</v>
      </c>
      <c r="BL111" s="19" t="s">
        <v>165</v>
      </c>
      <c r="BM111" s="19" t="s">
        <v>211</v>
      </c>
    </row>
    <row r="112" spans="2:65" s="12" customFormat="1" x14ac:dyDescent="0.3">
      <c r="B112" s="186"/>
      <c r="D112" s="196" t="s">
        <v>167</v>
      </c>
      <c r="E112" s="195" t="s">
        <v>3</v>
      </c>
      <c r="F112" s="197" t="s">
        <v>212</v>
      </c>
      <c r="H112" s="198">
        <v>569.21</v>
      </c>
      <c r="I112" s="191"/>
      <c r="L112" s="186"/>
      <c r="M112" s="192"/>
      <c r="N112" s="193"/>
      <c r="O112" s="193"/>
      <c r="P112" s="193"/>
      <c r="Q112" s="193"/>
      <c r="R112" s="193"/>
      <c r="S112" s="193"/>
      <c r="T112" s="194"/>
      <c r="AT112" s="195" t="s">
        <v>167</v>
      </c>
      <c r="AU112" s="195" t="s">
        <v>81</v>
      </c>
      <c r="AV112" s="12" t="s">
        <v>81</v>
      </c>
      <c r="AW112" s="12" t="s">
        <v>37</v>
      </c>
      <c r="AX112" s="12" t="s">
        <v>73</v>
      </c>
      <c r="AY112" s="195" t="s">
        <v>158</v>
      </c>
    </row>
    <row r="113" spans="2:51" s="12" customFormat="1" x14ac:dyDescent="0.3">
      <c r="B113" s="186"/>
      <c r="D113" s="196" t="s">
        <v>167</v>
      </c>
      <c r="E113" s="195" t="s">
        <v>3</v>
      </c>
      <c r="F113" s="197" t="s">
        <v>213</v>
      </c>
      <c r="H113" s="198">
        <v>92.31</v>
      </c>
      <c r="I113" s="191"/>
      <c r="L113" s="186"/>
      <c r="M113" s="192"/>
      <c r="N113" s="193"/>
      <c r="O113" s="193"/>
      <c r="P113" s="193"/>
      <c r="Q113" s="193"/>
      <c r="R113" s="193"/>
      <c r="S113" s="193"/>
      <c r="T113" s="194"/>
      <c r="AT113" s="195" t="s">
        <v>167</v>
      </c>
      <c r="AU113" s="195" t="s">
        <v>81</v>
      </c>
      <c r="AV113" s="12" t="s">
        <v>81</v>
      </c>
      <c r="AW113" s="12" t="s">
        <v>37</v>
      </c>
      <c r="AX113" s="12" t="s">
        <v>73</v>
      </c>
      <c r="AY113" s="195" t="s">
        <v>158</v>
      </c>
    </row>
    <row r="114" spans="2:51" s="12" customFormat="1" x14ac:dyDescent="0.3">
      <c r="B114" s="186"/>
      <c r="D114" s="196" t="s">
        <v>167</v>
      </c>
      <c r="E114" s="195" t="s">
        <v>3</v>
      </c>
      <c r="F114" s="197" t="s">
        <v>214</v>
      </c>
      <c r="H114" s="198">
        <v>200.417</v>
      </c>
      <c r="I114" s="191"/>
      <c r="L114" s="186"/>
      <c r="M114" s="192"/>
      <c r="N114" s="193"/>
      <c r="O114" s="193"/>
      <c r="P114" s="193"/>
      <c r="Q114" s="193"/>
      <c r="R114" s="193"/>
      <c r="S114" s="193"/>
      <c r="T114" s="194"/>
      <c r="AT114" s="195" t="s">
        <v>167</v>
      </c>
      <c r="AU114" s="195" t="s">
        <v>81</v>
      </c>
      <c r="AV114" s="12" t="s">
        <v>81</v>
      </c>
      <c r="AW114" s="12" t="s">
        <v>37</v>
      </c>
      <c r="AX114" s="12" t="s">
        <v>73</v>
      </c>
      <c r="AY114" s="195" t="s">
        <v>158</v>
      </c>
    </row>
    <row r="115" spans="2:51" s="12" customFormat="1" x14ac:dyDescent="0.3">
      <c r="B115" s="186"/>
      <c r="D115" s="196" t="s">
        <v>167</v>
      </c>
      <c r="E115" s="195" t="s">
        <v>3</v>
      </c>
      <c r="F115" s="197" t="s">
        <v>215</v>
      </c>
      <c r="H115" s="198">
        <v>127.6</v>
      </c>
      <c r="I115" s="191"/>
      <c r="L115" s="186"/>
      <c r="M115" s="192"/>
      <c r="N115" s="193"/>
      <c r="O115" s="193"/>
      <c r="P115" s="193"/>
      <c r="Q115" s="193"/>
      <c r="R115" s="193"/>
      <c r="S115" s="193"/>
      <c r="T115" s="194"/>
      <c r="AT115" s="195" t="s">
        <v>167</v>
      </c>
      <c r="AU115" s="195" t="s">
        <v>81</v>
      </c>
      <c r="AV115" s="12" t="s">
        <v>81</v>
      </c>
      <c r="AW115" s="12" t="s">
        <v>37</v>
      </c>
      <c r="AX115" s="12" t="s">
        <v>73</v>
      </c>
      <c r="AY115" s="195" t="s">
        <v>158</v>
      </c>
    </row>
    <row r="116" spans="2:51" s="12" customFormat="1" x14ac:dyDescent="0.3">
      <c r="B116" s="186"/>
      <c r="D116" s="196" t="s">
        <v>167</v>
      </c>
      <c r="E116" s="195" t="s">
        <v>3</v>
      </c>
      <c r="F116" s="197" t="s">
        <v>216</v>
      </c>
      <c r="H116" s="198">
        <v>138.977</v>
      </c>
      <c r="I116" s="191"/>
      <c r="L116" s="186"/>
      <c r="M116" s="192"/>
      <c r="N116" s="193"/>
      <c r="O116" s="193"/>
      <c r="P116" s="193"/>
      <c r="Q116" s="193"/>
      <c r="R116" s="193"/>
      <c r="S116" s="193"/>
      <c r="T116" s="194"/>
      <c r="AT116" s="195" t="s">
        <v>167</v>
      </c>
      <c r="AU116" s="195" t="s">
        <v>81</v>
      </c>
      <c r="AV116" s="12" t="s">
        <v>81</v>
      </c>
      <c r="AW116" s="12" t="s">
        <v>37</v>
      </c>
      <c r="AX116" s="12" t="s">
        <v>73</v>
      </c>
      <c r="AY116" s="195" t="s">
        <v>158</v>
      </c>
    </row>
    <row r="117" spans="2:51" s="12" customFormat="1" x14ac:dyDescent="0.3">
      <c r="B117" s="186"/>
      <c r="D117" s="196" t="s">
        <v>167</v>
      </c>
      <c r="E117" s="195" t="s">
        <v>3</v>
      </c>
      <c r="F117" s="197" t="s">
        <v>217</v>
      </c>
      <c r="H117" s="198">
        <v>5.9139999999999997</v>
      </c>
      <c r="I117" s="191"/>
      <c r="L117" s="186"/>
      <c r="M117" s="192"/>
      <c r="N117" s="193"/>
      <c r="O117" s="193"/>
      <c r="P117" s="193"/>
      <c r="Q117" s="193"/>
      <c r="R117" s="193"/>
      <c r="S117" s="193"/>
      <c r="T117" s="194"/>
      <c r="AT117" s="195" t="s">
        <v>167</v>
      </c>
      <c r="AU117" s="195" t="s">
        <v>81</v>
      </c>
      <c r="AV117" s="12" t="s">
        <v>81</v>
      </c>
      <c r="AW117" s="12" t="s">
        <v>37</v>
      </c>
      <c r="AX117" s="12" t="s">
        <v>73</v>
      </c>
      <c r="AY117" s="195" t="s">
        <v>158</v>
      </c>
    </row>
    <row r="118" spans="2:51" s="12" customFormat="1" x14ac:dyDescent="0.3">
      <c r="B118" s="186"/>
      <c r="D118" s="196" t="s">
        <v>167</v>
      </c>
      <c r="E118" s="195" t="s">
        <v>3</v>
      </c>
      <c r="F118" s="197" t="s">
        <v>218</v>
      </c>
      <c r="H118" s="198">
        <v>14.333</v>
      </c>
      <c r="I118" s="191"/>
      <c r="L118" s="186"/>
      <c r="M118" s="192"/>
      <c r="N118" s="193"/>
      <c r="O118" s="193"/>
      <c r="P118" s="193"/>
      <c r="Q118" s="193"/>
      <c r="R118" s="193"/>
      <c r="S118" s="193"/>
      <c r="T118" s="194"/>
      <c r="AT118" s="195" t="s">
        <v>167</v>
      </c>
      <c r="AU118" s="195" t="s">
        <v>81</v>
      </c>
      <c r="AV118" s="12" t="s">
        <v>81</v>
      </c>
      <c r="AW118" s="12" t="s">
        <v>37</v>
      </c>
      <c r="AX118" s="12" t="s">
        <v>73</v>
      </c>
      <c r="AY118" s="195" t="s">
        <v>158</v>
      </c>
    </row>
    <row r="119" spans="2:51" s="12" customFormat="1" x14ac:dyDescent="0.3">
      <c r="B119" s="186"/>
      <c r="D119" s="196" t="s">
        <v>167</v>
      </c>
      <c r="E119" s="195" t="s">
        <v>3</v>
      </c>
      <c r="F119" s="197" t="s">
        <v>219</v>
      </c>
      <c r="H119" s="198">
        <v>31.875</v>
      </c>
      <c r="I119" s="191"/>
      <c r="L119" s="186"/>
      <c r="M119" s="192"/>
      <c r="N119" s="193"/>
      <c r="O119" s="193"/>
      <c r="P119" s="193"/>
      <c r="Q119" s="193"/>
      <c r="R119" s="193"/>
      <c r="S119" s="193"/>
      <c r="T119" s="194"/>
      <c r="AT119" s="195" t="s">
        <v>167</v>
      </c>
      <c r="AU119" s="195" t="s">
        <v>81</v>
      </c>
      <c r="AV119" s="12" t="s">
        <v>81</v>
      </c>
      <c r="AW119" s="12" t="s">
        <v>37</v>
      </c>
      <c r="AX119" s="12" t="s">
        <v>73</v>
      </c>
      <c r="AY119" s="195" t="s">
        <v>158</v>
      </c>
    </row>
    <row r="120" spans="2:51" s="12" customFormat="1" x14ac:dyDescent="0.3">
      <c r="B120" s="186"/>
      <c r="D120" s="196" t="s">
        <v>167</v>
      </c>
      <c r="E120" s="195" t="s">
        <v>3</v>
      </c>
      <c r="F120" s="197" t="s">
        <v>220</v>
      </c>
      <c r="H120" s="198">
        <v>21.920999999999999</v>
      </c>
      <c r="I120" s="191"/>
      <c r="L120" s="186"/>
      <c r="M120" s="192"/>
      <c r="N120" s="193"/>
      <c r="O120" s="193"/>
      <c r="P120" s="193"/>
      <c r="Q120" s="193"/>
      <c r="R120" s="193"/>
      <c r="S120" s="193"/>
      <c r="T120" s="194"/>
      <c r="AT120" s="195" t="s">
        <v>167</v>
      </c>
      <c r="AU120" s="195" t="s">
        <v>81</v>
      </c>
      <c r="AV120" s="12" t="s">
        <v>81</v>
      </c>
      <c r="AW120" s="12" t="s">
        <v>37</v>
      </c>
      <c r="AX120" s="12" t="s">
        <v>73</v>
      </c>
      <c r="AY120" s="195" t="s">
        <v>158</v>
      </c>
    </row>
    <row r="121" spans="2:51" s="12" customFormat="1" x14ac:dyDescent="0.3">
      <c r="B121" s="186"/>
      <c r="D121" s="196" t="s">
        <v>167</v>
      </c>
      <c r="E121" s="195" t="s">
        <v>3</v>
      </c>
      <c r="F121" s="197" t="s">
        <v>221</v>
      </c>
      <c r="H121" s="198">
        <v>69.972999999999999</v>
      </c>
      <c r="I121" s="191"/>
      <c r="L121" s="186"/>
      <c r="M121" s="192"/>
      <c r="N121" s="193"/>
      <c r="O121" s="193"/>
      <c r="P121" s="193"/>
      <c r="Q121" s="193"/>
      <c r="R121" s="193"/>
      <c r="S121" s="193"/>
      <c r="T121" s="194"/>
      <c r="AT121" s="195" t="s">
        <v>167</v>
      </c>
      <c r="AU121" s="195" t="s">
        <v>81</v>
      </c>
      <c r="AV121" s="12" t="s">
        <v>81</v>
      </c>
      <c r="AW121" s="12" t="s">
        <v>37</v>
      </c>
      <c r="AX121" s="12" t="s">
        <v>73</v>
      </c>
      <c r="AY121" s="195" t="s">
        <v>158</v>
      </c>
    </row>
    <row r="122" spans="2:51" s="12" customFormat="1" x14ac:dyDescent="0.3">
      <c r="B122" s="186"/>
      <c r="D122" s="196" t="s">
        <v>167</v>
      </c>
      <c r="E122" s="195" t="s">
        <v>3</v>
      </c>
      <c r="F122" s="197" t="s">
        <v>222</v>
      </c>
      <c r="H122" s="198">
        <v>57.688000000000002</v>
      </c>
      <c r="I122" s="191"/>
      <c r="L122" s="186"/>
      <c r="M122" s="192"/>
      <c r="N122" s="193"/>
      <c r="O122" s="193"/>
      <c r="P122" s="193"/>
      <c r="Q122" s="193"/>
      <c r="R122" s="193"/>
      <c r="S122" s="193"/>
      <c r="T122" s="194"/>
      <c r="AT122" s="195" t="s">
        <v>167</v>
      </c>
      <c r="AU122" s="195" t="s">
        <v>81</v>
      </c>
      <c r="AV122" s="12" t="s">
        <v>81</v>
      </c>
      <c r="AW122" s="12" t="s">
        <v>37</v>
      </c>
      <c r="AX122" s="12" t="s">
        <v>73</v>
      </c>
      <c r="AY122" s="195" t="s">
        <v>158</v>
      </c>
    </row>
    <row r="123" spans="2:51" s="12" customFormat="1" x14ac:dyDescent="0.3">
      <c r="B123" s="186"/>
      <c r="D123" s="196" t="s">
        <v>167</v>
      </c>
      <c r="E123" s="195" t="s">
        <v>3</v>
      </c>
      <c r="F123" s="197" t="s">
        <v>223</v>
      </c>
      <c r="H123" s="198">
        <v>40.93</v>
      </c>
      <c r="I123" s="191"/>
      <c r="L123" s="186"/>
      <c r="M123" s="192"/>
      <c r="N123" s="193"/>
      <c r="O123" s="193"/>
      <c r="P123" s="193"/>
      <c r="Q123" s="193"/>
      <c r="R123" s="193"/>
      <c r="S123" s="193"/>
      <c r="T123" s="194"/>
      <c r="AT123" s="195" t="s">
        <v>167</v>
      </c>
      <c r="AU123" s="195" t="s">
        <v>81</v>
      </c>
      <c r="AV123" s="12" t="s">
        <v>81</v>
      </c>
      <c r="AW123" s="12" t="s">
        <v>37</v>
      </c>
      <c r="AX123" s="12" t="s">
        <v>73</v>
      </c>
      <c r="AY123" s="195" t="s">
        <v>158</v>
      </c>
    </row>
    <row r="124" spans="2:51" s="12" customFormat="1" x14ac:dyDescent="0.3">
      <c r="B124" s="186"/>
      <c r="D124" s="196" t="s">
        <v>167</v>
      </c>
      <c r="E124" s="195" t="s">
        <v>3</v>
      </c>
      <c r="F124" s="197" t="s">
        <v>224</v>
      </c>
      <c r="H124" s="198">
        <v>-84.462999999999994</v>
      </c>
      <c r="I124" s="191"/>
      <c r="L124" s="186"/>
      <c r="M124" s="192"/>
      <c r="N124" s="193"/>
      <c r="O124" s="193"/>
      <c r="P124" s="193"/>
      <c r="Q124" s="193"/>
      <c r="R124" s="193"/>
      <c r="S124" s="193"/>
      <c r="T124" s="194"/>
      <c r="AT124" s="195" t="s">
        <v>167</v>
      </c>
      <c r="AU124" s="195" t="s">
        <v>81</v>
      </c>
      <c r="AV124" s="12" t="s">
        <v>81</v>
      </c>
      <c r="AW124" s="12" t="s">
        <v>37</v>
      </c>
      <c r="AX124" s="12" t="s">
        <v>73</v>
      </c>
      <c r="AY124" s="195" t="s">
        <v>158</v>
      </c>
    </row>
    <row r="125" spans="2:51" s="12" customFormat="1" x14ac:dyDescent="0.3">
      <c r="B125" s="186"/>
      <c r="D125" s="196" t="s">
        <v>167</v>
      </c>
      <c r="E125" s="195" t="s">
        <v>3</v>
      </c>
      <c r="F125" s="197" t="s">
        <v>225</v>
      </c>
      <c r="H125" s="198">
        <v>-9.75</v>
      </c>
      <c r="I125" s="191"/>
      <c r="L125" s="186"/>
      <c r="M125" s="192"/>
      <c r="N125" s="193"/>
      <c r="O125" s="193"/>
      <c r="P125" s="193"/>
      <c r="Q125" s="193"/>
      <c r="R125" s="193"/>
      <c r="S125" s="193"/>
      <c r="T125" s="194"/>
      <c r="AT125" s="195" t="s">
        <v>167</v>
      </c>
      <c r="AU125" s="195" t="s">
        <v>81</v>
      </c>
      <c r="AV125" s="12" t="s">
        <v>81</v>
      </c>
      <c r="AW125" s="12" t="s">
        <v>37</v>
      </c>
      <c r="AX125" s="12" t="s">
        <v>73</v>
      </c>
      <c r="AY125" s="195" t="s">
        <v>158</v>
      </c>
    </row>
    <row r="126" spans="2:51" s="12" customFormat="1" x14ac:dyDescent="0.3">
      <c r="B126" s="186"/>
      <c r="D126" s="196" t="s">
        <v>167</v>
      </c>
      <c r="E126" s="195" t="s">
        <v>3</v>
      </c>
      <c r="F126" s="197" t="s">
        <v>226</v>
      </c>
      <c r="H126" s="198">
        <v>-9.5399999999999991</v>
      </c>
      <c r="I126" s="191"/>
      <c r="L126" s="186"/>
      <c r="M126" s="192"/>
      <c r="N126" s="193"/>
      <c r="O126" s="193"/>
      <c r="P126" s="193"/>
      <c r="Q126" s="193"/>
      <c r="R126" s="193"/>
      <c r="S126" s="193"/>
      <c r="T126" s="194"/>
      <c r="AT126" s="195" t="s">
        <v>167</v>
      </c>
      <c r="AU126" s="195" t="s">
        <v>81</v>
      </c>
      <c r="AV126" s="12" t="s">
        <v>81</v>
      </c>
      <c r="AW126" s="12" t="s">
        <v>37</v>
      </c>
      <c r="AX126" s="12" t="s">
        <v>73</v>
      </c>
      <c r="AY126" s="195" t="s">
        <v>158</v>
      </c>
    </row>
    <row r="127" spans="2:51" s="12" customFormat="1" x14ac:dyDescent="0.3">
      <c r="B127" s="186"/>
      <c r="D127" s="196" t="s">
        <v>167</v>
      </c>
      <c r="E127" s="195" t="s">
        <v>3</v>
      </c>
      <c r="F127" s="197" t="s">
        <v>227</v>
      </c>
      <c r="H127" s="198">
        <v>-3.9</v>
      </c>
      <c r="I127" s="191"/>
      <c r="L127" s="186"/>
      <c r="M127" s="192"/>
      <c r="N127" s="193"/>
      <c r="O127" s="193"/>
      <c r="P127" s="193"/>
      <c r="Q127" s="193"/>
      <c r="R127" s="193"/>
      <c r="S127" s="193"/>
      <c r="T127" s="194"/>
      <c r="AT127" s="195" t="s">
        <v>167</v>
      </c>
      <c r="AU127" s="195" t="s">
        <v>81</v>
      </c>
      <c r="AV127" s="12" t="s">
        <v>81</v>
      </c>
      <c r="AW127" s="12" t="s">
        <v>37</v>
      </c>
      <c r="AX127" s="12" t="s">
        <v>73</v>
      </c>
      <c r="AY127" s="195" t="s">
        <v>158</v>
      </c>
    </row>
    <row r="128" spans="2:51" s="12" customFormat="1" x14ac:dyDescent="0.3">
      <c r="B128" s="186"/>
      <c r="D128" s="196" t="s">
        <v>167</v>
      </c>
      <c r="E128" s="195" t="s">
        <v>3</v>
      </c>
      <c r="F128" s="197" t="s">
        <v>228</v>
      </c>
      <c r="H128" s="198">
        <v>27</v>
      </c>
      <c r="I128" s="191"/>
      <c r="L128" s="186"/>
      <c r="M128" s="192"/>
      <c r="N128" s="193"/>
      <c r="O128" s="193"/>
      <c r="P128" s="193"/>
      <c r="Q128" s="193"/>
      <c r="R128" s="193"/>
      <c r="S128" s="193"/>
      <c r="T128" s="194"/>
      <c r="AT128" s="195" t="s">
        <v>167</v>
      </c>
      <c r="AU128" s="195" t="s">
        <v>81</v>
      </c>
      <c r="AV128" s="12" t="s">
        <v>81</v>
      </c>
      <c r="AW128" s="12" t="s">
        <v>37</v>
      </c>
      <c r="AX128" s="12" t="s">
        <v>73</v>
      </c>
      <c r="AY128" s="195" t="s">
        <v>158</v>
      </c>
    </row>
    <row r="129" spans="2:65" s="13" customFormat="1" x14ac:dyDescent="0.3">
      <c r="B129" s="199"/>
      <c r="D129" s="196" t="s">
        <v>167</v>
      </c>
      <c r="E129" s="208" t="s">
        <v>104</v>
      </c>
      <c r="F129" s="209" t="s">
        <v>203</v>
      </c>
      <c r="H129" s="210">
        <v>1290.4949999999999</v>
      </c>
      <c r="I129" s="203"/>
      <c r="L129" s="199"/>
      <c r="M129" s="204"/>
      <c r="N129" s="205"/>
      <c r="O129" s="205"/>
      <c r="P129" s="205"/>
      <c r="Q129" s="205"/>
      <c r="R129" s="205"/>
      <c r="S129" s="205"/>
      <c r="T129" s="206"/>
      <c r="AT129" s="207" t="s">
        <v>167</v>
      </c>
      <c r="AU129" s="207" t="s">
        <v>81</v>
      </c>
      <c r="AV129" s="13" t="s">
        <v>165</v>
      </c>
      <c r="AW129" s="13" t="s">
        <v>37</v>
      </c>
      <c r="AX129" s="13" t="s">
        <v>73</v>
      </c>
      <c r="AY129" s="207" t="s">
        <v>158</v>
      </c>
    </row>
    <row r="130" spans="2:65" s="12" customFormat="1" x14ac:dyDescent="0.3">
      <c r="B130" s="186"/>
      <c r="D130" s="187" t="s">
        <v>167</v>
      </c>
      <c r="E130" s="188" t="s">
        <v>107</v>
      </c>
      <c r="F130" s="189" t="s">
        <v>229</v>
      </c>
      <c r="H130" s="190">
        <v>1032.396</v>
      </c>
      <c r="I130" s="191"/>
      <c r="L130" s="186"/>
      <c r="M130" s="192"/>
      <c r="N130" s="193"/>
      <c r="O130" s="193"/>
      <c r="P130" s="193"/>
      <c r="Q130" s="193"/>
      <c r="R130" s="193"/>
      <c r="S130" s="193"/>
      <c r="T130" s="194"/>
      <c r="AT130" s="195" t="s">
        <v>167</v>
      </c>
      <c r="AU130" s="195" t="s">
        <v>81</v>
      </c>
      <c r="AV130" s="12" t="s">
        <v>81</v>
      </c>
      <c r="AW130" s="12" t="s">
        <v>37</v>
      </c>
      <c r="AX130" s="12" t="s">
        <v>22</v>
      </c>
      <c r="AY130" s="195" t="s">
        <v>158</v>
      </c>
    </row>
    <row r="131" spans="2:65" s="1" customFormat="1" ht="31.5" customHeight="1" x14ac:dyDescent="0.3">
      <c r="B131" s="173"/>
      <c r="C131" s="174" t="s">
        <v>27</v>
      </c>
      <c r="D131" s="174" t="s">
        <v>160</v>
      </c>
      <c r="E131" s="175" t="s">
        <v>230</v>
      </c>
      <c r="F131" s="176" t="s">
        <v>231</v>
      </c>
      <c r="G131" s="177" t="s">
        <v>186</v>
      </c>
      <c r="H131" s="178">
        <v>1032.396</v>
      </c>
      <c r="I131" s="179"/>
      <c r="J131" s="180">
        <f>ROUND(I131*H131,2)</f>
        <v>0</v>
      </c>
      <c r="K131" s="176" t="s">
        <v>164</v>
      </c>
      <c r="L131" s="36"/>
      <c r="M131" s="181" t="s">
        <v>3</v>
      </c>
      <c r="N131" s="182" t="s">
        <v>44</v>
      </c>
      <c r="O131" s="37"/>
      <c r="P131" s="183">
        <f>O131*H131</f>
        <v>0</v>
      </c>
      <c r="Q131" s="183">
        <v>0</v>
      </c>
      <c r="R131" s="183">
        <f>Q131*H131</f>
        <v>0</v>
      </c>
      <c r="S131" s="183">
        <v>0</v>
      </c>
      <c r="T131" s="184">
        <f>S131*H131</f>
        <v>0</v>
      </c>
      <c r="AR131" s="19" t="s">
        <v>165</v>
      </c>
      <c r="AT131" s="19" t="s">
        <v>160</v>
      </c>
      <c r="AU131" s="19" t="s">
        <v>81</v>
      </c>
      <c r="AY131" s="19" t="s">
        <v>158</v>
      </c>
      <c r="BE131" s="185">
        <f>IF(N131="základní",J131,0)</f>
        <v>0</v>
      </c>
      <c r="BF131" s="185">
        <f>IF(N131="snížená",J131,0)</f>
        <v>0</v>
      </c>
      <c r="BG131" s="185">
        <f>IF(N131="zákl. přenesená",J131,0)</f>
        <v>0</v>
      </c>
      <c r="BH131" s="185">
        <f>IF(N131="sníž. přenesená",J131,0)</f>
        <v>0</v>
      </c>
      <c r="BI131" s="185">
        <f>IF(N131="nulová",J131,0)</f>
        <v>0</v>
      </c>
      <c r="BJ131" s="19" t="s">
        <v>22</v>
      </c>
      <c r="BK131" s="185">
        <f>ROUND(I131*H131,2)</f>
        <v>0</v>
      </c>
      <c r="BL131" s="19" t="s">
        <v>165</v>
      </c>
      <c r="BM131" s="19" t="s">
        <v>232</v>
      </c>
    </row>
    <row r="132" spans="2:65" s="12" customFormat="1" x14ac:dyDescent="0.3">
      <c r="B132" s="186"/>
      <c r="D132" s="187" t="s">
        <v>167</v>
      </c>
      <c r="E132" s="188" t="s">
        <v>3</v>
      </c>
      <c r="F132" s="189" t="s">
        <v>107</v>
      </c>
      <c r="H132" s="190">
        <v>1032.396</v>
      </c>
      <c r="I132" s="191"/>
      <c r="L132" s="186"/>
      <c r="M132" s="192"/>
      <c r="N132" s="193"/>
      <c r="O132" s="193"/>
      <c r="P132" s="193"/>
      <c r="Q132" s="193"/>
      <c r="R132" s="193"/>
      <c r="S132" s="193"/>
      <c r="T132" s="194"/>
      <c r="AT132" s="195" t="s">
        <v>167</v>
      </c>
      <c r="AU132" s="195" t="s">
        <v>81</v>
      </c>
      <c r="AV132" s="12" t="s">
        <v>81</v>
      </c>
      <c r="AW132" s="12" t="s">
        <v>37</v>
      </c>
      <c r="AX132" s="12" t="s">
        <v>22</v>
      </c>
      <c r="AY132" s="195" t="s">
        <v>158</v>
      </c>
    </row>
    <row r="133" spans="2:65" s="1" customFormat="1" ht="31.5" customHeight="1" x14ac:dyDescent="0.3">
      <c r="B133" s="173"/>
      <c r="C133" s="174" t="s">
        <v>233</v>
      </c>
      <c r="D133" s="174" t="s">
        <v>160</v>
      </c>
      <c r="E133" s="175" t="s">
        <v>234</v>
      </c>
      <c r="F133" s="176" t="s">
        <v>235</v>
      </c>
      <c r="G133" s="177" t="s">
        <v>186</v>
      </c>
      <c r="H133" s="178">
        <v>258.09899999999999</v>
      </c>
      <c r="I133" s="179"/>
      <c r="J133" s="180">
        <f>ROUND(I133*H133,2)</f>
        <v>0</v>
      </c>
      <c r="K133" s="176" t="s">
        <v>164</v>
      </c>
      <c r="L133" s="36"/>
      <c r="M133" s="181" t="s">
        <v>3</v>
      </c>
      <c r="N133" s="182" t="s">
        <v>44</v>
      </c>
      <c r="O133" s="37"/>
      <c r="P133" s="183">
        <f>O133*H133</f>
        <v>0</v>
      </c>
      <c r="Q133" s="183">
        <v>0</v>
      </c>
      <c r="R133" s="183">
        <f>Q133*H133</f>
        <v>0</v>
      </c>
      <c r="S133" s="183">
        <v>0</v>
      </c>
      <c r="T133" s="184">
        <f>S133*H133</f>
        <v>0</v>
      </c>
      <c r="AR133" s="19" t="s">
        <v>165</v>
      </c>
      <c r="AT133" s="19" t="s">
        <v>160</v>
      </c>
      <c r="AU133" s="19" t="s">
        <v>81</v>
      </c>
      <c r="AY133" s="19" t="s">
        <v>158</v>
      </c>
      <c r="BE133" s="185">
        <f>IF(N133="základní",J133,0)</f>
        <v>0</v>
      </c>
      <c r="BF133" s="185">
        <f>IF(N133="snížená",J133,0)</f>
        <v>0</v>
      </c>
      <c r="BG133" s="185">
        <f>IF(N133="zákl. přenesená",J133,0)</f>
        <v>0</v>
      </c>
      <c r="BH133" s="185">
        <f>IF(N133="sníž. přenesená",J133,0)</f>
        <v>0</v>
      </c>
      <c r="BI133" s="185">
        <f>IF(N133="nulová",J133,0)</f>
        <v>0</v>
      </c>
      <c r="BJ133" s="19" t="s">
        <v>22</v>
      </c>
      <c r="BK133" s="185">
        <f>ROUND(I133*H133,2)</f>
        <v>0</v>
      </c>
      <c r="BL133" s="19" t="s">
        <v>165</v>
      </c>
      <c r="BM133" s="19" t="s">
        <v>236</v>
      </c>
    </row>
    <row r="134" spans="2:65" s="12" customFormat="1" x14ac:dyDescent="0.3">
      <c r="B134" s="186"/>
      <c r="D134" s="187" t="s">
        <v>167</v>
      </c>
      <c r="E134" s="188" t="s">
        <v>109</v>
      </c>
      <c r="F134" s="189" t="s">
        <v>237</v>
      </c>
      <c r="H134" s="190">
        <v>258.09899999999999</v>
      </c>
      <c r="I134" s="191"/>
      <c r="L134" s="186"/>
      <c r="M134" s="192"/>
      <c r="N134" s="193"/>
      <c r="O134" s="193"/>
      <c r="P134" s="193"/>
      <c r="Q134" s="193"/>
      <c r="R134" s="193"/>
      <c r="S134" s="193"/>
      <c r="T134" s="194"/>
      <c r="AT134" s="195" t="s">
        <v>167</v>
      </c>
      <c r="AU134" s="195" t="s">
        <v>81</v>
      </c>
      <c r="AV134" s="12" t="s">
        <v>81</v>
      </c>
      <c r="AW134" s="12" t="s">
        <v>37</v>
      </c>
      <c r="AX134" s="12" t="s">
        <v>22</v>
      </c>
      <c r="AY134" s="195" t="s">
        <v>158</v>
      </c>
    </row>
    <row r="135" spans="2:65" s="1" customFormat="1" ht="31.5" customHeight="1" x14ac:dyDescent="0.3">
      <c r="B135" s="173"/>
      <c r="C135" s="174" t="s">
        <v>123</v>
      </c>
      <c r="D135" s="174" t="s">
        <v>160</v>
      </c>
      <c r="E135" s="175" t="s">
        <v>238</v>
      </c>
      <c r="F135" s="176" t="s">
        <v>239</v>
      </c>
      <c r="G135" s="177" t="s">
        <v>186</v>
      </c>
      <c r="H135" s="178">
        <v>258.09899999999999</v>
      </c>
      <c r="I135" s="179"/>
      <c r="J135" s="180">
        <f>ROUND(I135*H135,2)</f>
        <v>0</v>
      </c>
      <c r="K135" s="176" t="s">
        <v>164</v>
      </c>
      <c r="L135" s="36"/>
      <c r="M135" s="181" t="s">
        <v>3</v>
      </c>
      <c r="N135" s="182" t="s">
        <v>44</v>
      </c>
      <c r="O135" s="37"/>
      <c r="P135" s="183">
        <f>O135*H135</f>
        <v>0</v>
      </c>
      <c r="Q135" s="183">
        <v>0</v>
      </c>
      <c r="R135" s="183">
        <f>Q135*H135</f>
        <v>0</v>
      </c>
      <c r="S135" s="183">
        <v>0</v>
      </c>
      <c r="T135" s="184">
        <f>S135*H135</f>
        <v>0</v>
      </c>
      <c r="AR135" s="19" t="s">
        <v>165</v>
      </c>
      <c r="AT135" s="19" t="s">
        <v>160</v>
      </c>
      <c r="AU135" s="19" t="s">
        <v>81</v>
      </c>
      <c r="AY135" s="19" t="s">
        <v>158</v>
      </c>
      <c r="BE135" s="185">
        <f>IF(N135="základní",J135,0)</f>
        <v>0</v>
      </c>
      <c r="BF135" s="185">
        <f>IF(N135="snížená",J135,0)</f>
        <v>0</v>
      </c>
      <c r="BG135" s="185">
        <f>IF(N135="zákl. přenesená",J135,0)</f>
        <v>0</v>
      </c>
      <c r="BH135" s="185">
        <f>IF(N135="sníž. přenesená",J135,0)</f>
        <v>0</v>
      </c>
      <c r="BI135" s="185">
        <f>IF(N135="nulová",J135,0)</f>
        <v>0</v>
      </c>
      <c r="BJ135" s="19" t="s">
        <v>22</v>
      </c>
      <c r="BK135" s="185">
        <f>ROUND(I135*H135,2)</f>
        <v>0</v>
      </c>
      <c r="BL135" s="19" t="s">
        <v>165</v>
      </c>
      <c r="BM135" s="19" t="s">
        <v>240</v>
      </c>
    </row>
    <row r="136" spans="2:65" s="12" customFormat="1" x14ac:dyDescent="0.3">
      <c r="B136" s="186"/>
      <c r="D136" s="187" t="s">
        <v>167</v>
      </c>
      <c r="E136" s="188" t="s">
        <v>3</v>
      </c>
      <c r="F136" s="189" t="s">
        <v>109</v>
      </c>
      <c r="H136" s="190">
        <v>258.09899999999999</v>
      </c>
      <c r="I136" s="191"/>
      <c r="L136" s="186"/>
      <c r="M136" s="192"/>
      <c r="N136" s="193"/>
      <c r="O136" s="193"/>
      <c r="P136" s="193"/>
      <c r="Q136" s="193"/>
      <c r="R136" s="193"/>
      <c r="S136" s="193"/>
      <c r="T136" s="194"/>
      <c r="AT136" s="195" t="s">
        <v>167</v>
      </c>
      <c r="AU136" s="195" t="s">
        <v>81</v>
      </c>
      <c r="AV136" s="12" t="s">
        <v>81</v>
      </c>
      <c r="AW136" s="12" t="s">
        <v>37</v>
      </c>
      <c r="AX136" s="12" t="s">
        <v>22</v>
      </c>
      <c r="AY136" s="195" t="s">
        <v>158</v>
      </c>
    </row>
    <row r="137" spans="2:65" s="1" customFormat="1" ht="22.5" customHeight="1" x14ac:dyDescent="0.3">
      <c r="B137" s="173"/>
      <c r="C137" s="174" t="s">
        <v>241</v>
      </c>
      <c r="D137" s="174" t="s">
        <v>160</v>
      </c>
      <c r="E137" s="175" t="s">
        <v>242</v>
      </c>
      <c r="F137" s="176" t="s">
        <v>243</v>
      </c>
      <c r="G137" s="177" t="s">
        <v>176</v>
      </c>
      <c r="H137" s="178">
        <v>31</v>
      </c>
      <c r="I137" s="179"/>
      <c r="J137" s="180">
        <f>ROUND(I137*H137,2)</f>
        <v>0</v>
      </c>
      <c r="K137" s="176" t="s">
        <v>3</v>
      </c>
      <c r="L137" s="36"/>
      <c r="M137" s="181" t="s">
        <v>3</v>
      </c>
      <c r="N137" s="182" t="s">
        <v>44</v>
      </c>
      <c r="O137" s="37"/>
      <c r="P137" s="183">
        <f>O137*H137</f>
        <v>0</v>
      </c>
      <c r="Q137" s="183">
        <v>0</v>
      </c>
      <c r="R137" s="183">
        <f>Q137*H137</f>
        <v>0</v>
      </c>
      <c r="S137" s="183">
        <v>0</v>
      </c>
      <c r="T137" s="184">
        <f>S137*H137</f>
        <v>0</v>
      </c>
      <c r="AR137" s="19" t="s">
        <v>165</v>
      </c>
      <c r="AT137" s="19" t="s">
        <v>160</v>
      </c>
      <c r="AU137" s="19" t="s">
        <v>81</v>
      </c>
      <c r="AY137" s="19" t="s">
        <v>158</v>
      </c>
      <c r="BE137" s="185">
        <f>IF(N137="základní",J137,0)</f>
        <v>0</v>
      </c>
      <c r="BF137" s="185">
        <f>IF(N137="snížená",J137,0)</f>
        <v>0</v>
      </c>
      <c r="BG137" s="185">
        <f>IF(N137="zákl. přenesená",J137,0)</f>
        <v>0</v>
      </c>
      <c r="BH137" s="185">
        <f>IF(N137="sníž. přenesená",J137,0)</f>
        <v>0</v>
      </c>
      <c r="BI137" s="185">
        <f>IF(N137="nulová",J137,0)</f>
        <v>0</v>
      </c>
      <c r="BJ137" s="19" t="s">
        <v>22</v>
      </c>
      <c r="BK137" s="185">
        <f>ROUND(I137*H137,2)</f>
        <v>0</v>
      </c>
      <c r="BL137" s="19" t="s">
        <v>165</v>
      </c>
      <c r="BM137" s="19" t="s">
        <v>244</v>
      </c>
    </row>
    <row r="138" spans="2:65" s="1" customFormat="1" ht="108" x14ac:dyDescent="0.3">
      <c r="B138" s="36"/>
      <c r="D138" s="196" t="s">
        <v>245</v>
      </c>
      <c r="F138" s="211" t="s">
        <v>246</v>
      </c>
      <c r="I138" s="212"/>
      <c r="L138" s="36"/>
      <c r="M138" s="65"/>
      <c r="N138" s="37"/>
      <c r="O138" s="37"/>
      <c r="P138" s="37"/>
      <c r="Q138" s="37"/>
      <c r="R138" s="37"/>
      <c r="S138" s="37"/>
      <c r="T138" s="66"/>
      <c r="AT138" s="19" t="s">
        <v>245</v>
      </c>
      <c r="AU138" s="19" t="s">
        <v>81</v>
      </c>
    </row>
    <row r="139" spans="2:65" s="12" customFormat="1" x14ac:dyDescent="0.3">
      <c r="B139" s="186"/>
      <c r="D139" s="196" t="s">
        <v>167</v>
      </c>
      <c r="E139" s="195" t="s">
        <v>3</v>
      </c>
      <c r="F139" s="197" t="s">
        <v>247</v>
      </c>
      <c r="H139" s="198">
        <v>15</v>
      </c>
      <c r="I139" s="191"/>
      <c r="L139" s="186"/>
      <c r="M139" s="192"/>
      <c r="N139" s="193"/>
      <c r="O139" s="193"/>
      <c r="P139" s="193"/>
      <c r="Q139" s="193"/>
      <c r="R139" s="193"/>
      <c r="S139" s="193"/>
      <c r="T139" s="194"/>
      <c r="AT139" s="195" t="s">
        <v>167</v>
      </c>
      <c r="AU139" s="195" t="s">
        <v>81</v>
      </c>
      <c r="AV139" s="12" t="s">
        <v>81</v>
      </c>
      <c r="AW139" s="12" t="s">
        <v>37</v>
      </c>
      <c r="AX139" s="12" t="s">
        <v>73</v>
      </c>
      <c r="AY139" s="195" t="s">
        <v>158</v>
      </c>
    </row>
    <row r="140" spans="2:65" s="12" customFormat="1" x14ac:dyDescent="0.3">
      <c r="B140" s="186"/>
      <c r="D140" s="196" t="s">
        <v>167</v>
      </c>
      <c r="E140" s="195" t="s">
        <v>3</v>
      </c>
      <c r="F140" s="197" t="s">
        <v>248</v>
      </c>
      <c r="H140" s="198">
        <v>16</v>
      </c>
      <c r="I140" s="191"/>
      <c r="L140" s="186"/>
      <c r="M140" s="192"/>
      <c r="N140" s="193"/>
      <c r="O140" s="193"/>
      <c r="P140" s="193"/>
      <c r="Q140" s="193"/>
      <c r="R140" s="193"/>
      <c r="S140" s="193"/>
      <c r="T140" s="194"/>
      <c r="AT140" s="195" t="s">
        <v>167</v>
      </c>
      <c r="AU140" s="195" t="s">
        <v>81</v>
      </c>
      <c r="AV140" s="12" t="s">
        <v>81</v>
      </c>
      <c r="AW140" s="12" t="s">
        <v>37</v>
      </c>
      <c r="AX140" s="12" t="s">
        <v>73</v>
      </c>
      <c r="AY140" s="195" t="s">
        <v>158</v>
      </c>
    </row>
    <row r="141" spans="2:65" s="13" customFormat="1" x14ac:dyDescent="0.3">
      <c r="B141" s="199"/>
      <c r="D141" s="187" t="s">
        <v>167</v>
      </c>
      <c r="E141" s="200" t="s">
        <v>3</v>
      </c>
      <c r="F141" s="201" t="s">
        <v>203</v>
      </c>
      <c r="H141" s="202">
        <v>31</v>
      </c>
      <c r="I141" s="203"/>
      <c r="L141" s="199"/>
      <c r="M141" s="204"/>
      <c r="N141" s="205"/>
      <c r="O141" s="205"/>
      <c r="P141" s="205"/>
      <c r="Q141" s="205"/>
      <c r="R141" s="205"/>
      <c r="S141" s="205"/>
      <c r="T141" s="206"/>
      <c r="AT141" s="207" t="s">
        <v>167</v>
      </c>
      <c r="AU141" s="207" t="s">
        <v>81</v>
      </c>
      <c r="AV141" s="13" t="s">
        <v>165</v>
      </c>
      <c r="AW141" s="13" t="s">
        <v>37</v>
      </c>
      <c r="AX141" s="13" t="s">
        <v>22</v>
      </c>
      <c r="AY141" s="207" t="s">
        <v>158</v>
      </c>
    </row>
    <row r="142" spans="2:65" s="1" customFormat="1" ht="31.5" customHeight="1" x14ac:dyDescent="0.3">
      <c r="B142" s="173"/>
      <c r="C142" s="174" t="s">
        <v>249</v>
      </c>
      <c r="D142" s="174" t="s">
        <v>160</v>
      </c>
      <c r="E142" s="175" t="s">
        <v>250</v>
      </c>
      <c r="F142" s="176" t="s">
        <v>251</v>
      </c>
      <c r="G142" s="177" t="s">
        <v>252</v>
      </c>
      <c r="H142" s="178">
        <v>2024.645</v>
      </c>
      <c r="I142" s="179"/>
      <c r="J142" s="180">
        <f>ROUND(I142*H142,2)</f>
        <v>0</v>
      </c>
      <c r="K142" s="176" t="s">
        <v>164</v>
      </c>
      <c r="L142" s="36"/>
      <c r="M142" s="181" t="s">
        <v>3</v>
      </c>
      <c r="N142" s="182" t="s">
        <v>44</v>
      </c>
      <c r="O142" s="37"/>
      <c r="P142" s="183">
        <f>O142*H142</f>
        <v>0</v>
      </c>
      <c r="Q142" s="183">
        <v>8.4999999999999995E-4</v>
      </c>
      <c r="R142" s="183">
        <f>Q142*H142</f>
        <v>1.72094825</v>
      </c>
      <c r="S142" s="183">
        <v>0</v>
      </c>
      <c r="T142" s="184">
        <f>S142*H142</f>
        <v>0</v>
      </c>
      <c r="AR142" s="19" t="s">
        <v>165</v>
      </c>
      <c r="AT142" s="19" t="s">
        <v>160</v>
      </c>
      <c r="AU142" s="19" t="s">
        <v>81</v>
      </c>
      <c r="AY142" s="19" t="s">
        <v>158</v>
      </c>
      <c r="BE142" s="185">
        <f>IF(N142="základní",J142,0)</f>
        <v>0</v>
      </c>
      <c r="BF142" s="185">
        <f>IF(N142="snížená",J142,0)</f>
        <v>0</v>
      </c>
      <c r="BG142" s="185">
        <f>IF(N142="zákl. přenesená",J142,0)</f>
        <v>0</v>
      </c>
      <c r="BH142" s="185">
        <f>IF(N142="sníž. přenesená",J142,0)</f>
        <v>0</v>
      </c>
      <c r="BI142" s="185">
        <f>IF(N142="nulová",J142,0)</f>
        <v>0</v>
      </c>
      <c r="BJ142" s="19" t="s">
        <v>22</v>
      </c>
      <c r="BK142" s="185">
        <f>ROUND(I142*H142,2)</f>
        <v>0</v>
      </c>
      <c r="BL142" s="19" t="s">
        <v>165</v>
      </c>
      <c r="BM142" s="19" t="s">
        <v>253</v>
      </c>
    </row>
    <row r="143" spans="2:65" s="12" customFormat="1" x14ac:dyDescent="0.3">
      <c r="B143" s="186"/>
      <c r="D143" s="196" t="s">
        <v>167</v>
      </c>
      <c r="E143" s="195" t="s">
        <v>3</v>
      </c>
      <c r="F143" s="197" t="s">
        <v>254</v>
      </c>
      <c r="H143" s="198">
        <v>717.22</v>
      </c>
      <c r="I143" s="191"/>
      <c r="L143" s="186"/>
      <c r="M143" s="192"/>
      <c r="N143" s="193"/>
      <c r="O143" s="193"/>
      <c r="P143" s="193"/>
      <c r="Q143" s="193"/>
      <c r="R143" s="193"/>
      <c r="S143" s="193"/>
      <c r="T143" s="194"/>
      <c r="AT143" s="195" t="s">
        <v>167</v>
      </c>
      <c r="AU143" s="195" t="s">
        <v>81</v>
      </c>
      <c r="AV143" s="12" t="s">
        <v>81</v>
      </c>
      <c r="AW143" s="12" t="s">
        <v>37</v>
      </c>
      <c r="AX143" s="12" t="s">
        <v>73</v>
      </c>
      <c r="AY143" s="195" t="s">
        <v>158</v>
      </c>
    </row>
    <row r="144" spans="2:65" s="12" customFormat="1" x14ac:dyDescent="0.3">
      <c r="B144" s="186"/>
      <c r="D144" s="196" t="s">
        <v>167</v>
      </c>
      <c r="E144" s="195" t="s">
        <v>3</v>
      </c>
      <c r="F144" s="197" t="s">
        <v>255</v>
      </c>
      <c r="H144" s="198">
        <v>153.85</v>
      </c>
      <c r="I144" s="191"/>
      <c r="L144" s="186"/>
      <c r="M144" s="192"/>
      <c r="N144" s="193"/>
      <c r="O144" s="193"/>
      <c r="P144" s="193"/>
      <c r="Q144" s="193"/>
      <c r="R144" s="193"/>
      <c r="S144" s="193"/>
      <c r="T144" s="194"/>
      <c r="AT144" s="195" t="s">
        <v>167</v>
      </c>
      <c r="AU144" s="195" t="s">
        <v>81</v>
      </c>
      <c r="AV144" s="12" t="s">
        <v>81</v>
      </c>
      <c r="AW144" s="12" t="s">
        <v>37</v>
      </c>
      <c r="AX144" s="12" t="s">
        <v>73</v>
      </c>
      <c r="AY144" s="195" t="s">
        <v>158</v>
      </c>
    </row>
    <row r="145" spans="2:65" s="12" customFormat="1" x14ac:dyDescent="0.3">
      <c r="B145" s="186"/>
      <c r="D145" s="196" t="s">
        <v>167</v>
      </c>
      <c r="E145" s="195" t="s">
        <v>3</v>
      </c>
      <c r="F145" s="197" t="s">
        <v>256</v>
      </c>
      <c r="H145" s="198">
        <v>334.02800000000002</v>
      </c>
      <c r="I145" s="191"/>
      <c r="L145" s="186"/>
      <c r="M145" s="192"/>
      <c r="N145" s="193"/>
      <c r="O145" s="193"/>
      <c r="P145" s="193"/>
      <c r="Q145" s="193"/>
      <c r="R145" s="193"/>
      <c r="S145" s="193"/>
      <c r="T145" s="194"/>
      <c r="AT145" s="195" t="s">
        <v>167</v>
      </c>
      <c r="AU145" s="195" t="s">
        <v>81</v>
      </c>
      <c r="AV145" s="12" t="s">
        <v>81</v>
      </c>
      <c r="AW145" s="12" t="s">
        <v>37</v>
      </c>
      <c r="AX145" s="12" t="s">
        <v>73</v>
      </c>
      <c r="AY145" s="195" t="s">
        <v>158</v>
      </c>
    </row>
    <row r="146" spans="2:65" s="12" customFormat="1" x14ac:dyDescent="0.3">
      <c r="B146" s="186"/>
      <c r="D146" s="196" t="s">
        <v>167</v>
      </c>
      <c r="E146" s="195" t="s">
        <v>3</v>
      </c>
      <c r="F146" s="197" t="s">
        <v>257</v>
      </c>
      <c r="H146" s="198">
        <v>212.666</v>
      </c>
      <c r="I146" s="191"/>
      <c r="L146" s="186"/>
      <c r="M146" s="192"/>
      <c r="N146" s="193"/>
      <c r="O146" s="193"/>
      <c r="P146" s="193"/>
      <c r="Q146" s="193"/>
      <c r="R146" s="193"/>
      <c r="S146" s="193"/>
      <c r="T146" s="194"/>
      <c r="AT146" s="195" t="s">
        <v>167</v>
      </c>
      <c r="AU146" s="195" t="s">
        <v>81</v>
      </c>
      <c r="AV146" s="12" t="s">
        <v>81</v>
      </c>
      <c r="AW146" s="12" t="s">
        <v>37</v>
      </c>
      <c r="AX146" s="12" t="s">
        <v>73</v>
      </c>
      <c r="AY146" s="195" t="s">
        <v>158</v>
      </c>
    </row>
    <row r="147" spans="2:65" s="12" customFormat="1" x14ac:dyDescent="0.3">
      <c r="B147" s="186"/>
      <c r="D147" s="196" t="s">
        <v>167</v>
      </c>
      <c r="E147" s="195" t="s">
        <v>3</v>
      </c>
      <c r="F147" s="197" t="s">
        <v>258</v>
      </c>
      <c r="H147" s="198">
        <v>231.62899999999999</v>
      </c>
      <c r="I147" s="191"/>
      <c r="L147" s="186"/>
      <c r="M147" s="192"/>
      <c r="N147" s="193"/>
      <c r="O147" s="193"/>
      <c r="P147" s="193"/>
      <c r="Q147" s="193"/>
      <c r="R147" s="193"/>
      <c r="S147" s="193"/>
      <c r="T147" s="194"/>
      <c r="AT147" s="195" t="s">
        <v>167</v>
      </c>
      <c r="AU147" s="195" t="s">
        <v>81</v>
      </c>
      <c r="AV147" s="12" t="s">
        <v>81</v>
      </c>
      <c r="AW147" s="12" t="s">
        <v>37</v>
      </c>
      <c r="AX147" s="12" t="s">
        <v>73</v>
      </c>
      <c r="AY147" s="195" t="s">
        <v>158</v>
      </c>
    </row>
    <row r="148" spans="2:65" s="12" customFormat="1" x14ac:dyDescent="0.3">
      <c r="B148" s="186"/>
      <c r="D148" s="196" t="s">
        <v>167</v>
      </c>
      <c r="E148" s="195" t="s">
        <v>3</v>
      </c>
      <c r="F148" s="197" t="s">
        <v>259</v>
      </c>
      <c r="H148" s="198">
        <v>9.8559999999999999</v>
      </c>
      <c r="I148" s="191"/>
      <c r="L148" s="186"/>
      <c r="M148" s="192"/>
      <c r="N148" s="193"/>
      <c r="O148" s="193"/>
      <c r="P148" s="193"/>
      <c r="Q148" s="193"/>
      <c r="R148" s="193"/>
      <c r="S148" s="193"/>
      <c r="T148" s="194"/>
      <c r="AT148" s="195" t="s">
        <v>167</v>
      </c>
      <c r="AU148" s="195" t="s">
        <v>81</v>
      </c>
      <c r="AV148" s="12" t="s">
        <v>81</v>
      </c>
      <c r="AW148" s="12" t="s">
        <v>37</v>
      </c>
      <c r="AX148" s="12" t="s">
        <v>73</v>
      </c>
      <c r="AY148" s="195" t="s">
        <v>158</v>
      </c>
    </row>
    <row r="149" spans="2:65" s="12" customFormat="1" x14ac:dyDescent="0.3">
      <c r="B149" s="186"/>
      <c r="D149" s="196" t="s">
        <v>167</v>
      </c>
      <c r="E149" s="195" t="s">
        <v>3</v>
      </c>
      <c r="F149" s="197" t="s">
        <v>260</v>
      </c>
      <c r="H149" s="198">
        <v>23.888999999999999</v>
      </c>
      <c r="I149" s="191"/>
      <c r="L149" s="186"/>
      <c r="M149" s="192"/>
      <c r="N149" s="193"/>
      <c r="O149" s="193"/>
      <c r="P149" s="193"/>
      <c r="Q149" s="193"/>
      <c r="R149" s="193"/>
      <c r="S149" s="193"/>
      <c r="T149" s="194"/>
      <c r="AT149" s="195" t="s">
        <v>167</v>
      </c>
      <c r="AU149" s="195" t="s">
        <v>81</v>
      </c>
      <c r="AV149" s="12" t="s">
        <v>81</v>
      </c>
      <c r="AW149" s="12" t="s">
        <v>37</v>
      </c>
      <c r="AX149" s="12" t="s">
        <v>73</v>
      </c>
      <c r="AY149" s="195" t="s">
        <v>158</v>
      </c>
    </row>
    <row r="150" spans="2:65" s="12" customFormat="1" x14ac:dyDescent="0.3">
      <c r="B150" s="186"/>
      <c r="D150" s="196" t="s">
        <v>167</v>
      </c>
      <c r="E150" s="195" t="s">
        <v>3</v>
      </c>
      <c r="F150" s="197" t="s">
        <v>261</v>
      </c>
      <c r="H150" s="198">
        <v>29.64</v>
      </c>
      <c r="I150" s="191"/>
      <c r="L150" s="186"/>
      <c r="M150" s="192"/>
      <c r="N150" s="193"/>
      <c r="O150" s="193"/>
      <c r="P150" s="193"/>
      <c r="Q150" s="193"/>
      <c r="R150" s="193"/>
      <c r="S150" s="193"/>
      <c r="T150" s="194"/>
      <c r="AT150" s="195" t="s">
        <v>167</v>
      </c>
      <c r="AU150" s="195" t="s">
        <v>81</v>
      </c>
      <c r="AV150" s="12" t="s">
        <v>81</v>
      </c>
      <c r="AW150" s="12" t="s">
        <v>37</v>
      </c>
      <c r="AX150" s="12" t="s">
        <v>73</v>
      </c>
      <c r="AY150" s="195" t="s">
        <v>158</v>
      </c>
    </row>
    <row r="151" spans="2:65" s="12" customFormat="1" x14ac:dyDescent="0.3">
      <c r="B151" s="186"/>
      <c r="D151" s="196" t="s">
        <v>167</v>
      </c>
      <c r="E151" s="195" t="s">
        <v>3</v>
      </c>
      <c r="F151" s="197" t="s">
        <v>262</v>
      </c>
      <c r="H151" s="198">
        <v>11.765000000000001</v>
      </c>
      <c r="I151" s="191"/>
      <c r="L151" s="186"/>
      <c r="M151" s="192"/>
      <c r="N151" s="193"/>
      <c r="O151" s="193"/>
      <c r="P151" s="193"/>
      <c r="Q151" s="193"/>
      <c r="R151" s="193"/>
      <c r="S151" s="193"/>
      <c r="T151" s="194"/>
      <c r="AT151" s="195" t="s">
        <v>167</v>
      </c>
      <c r="AU151" s="195" t="s">
        <v>81</v>
      </c>
      <c r="AV151" s="12" t="s">
        <v>81</v>
      </c>
      <c r="AW151" s="12" t="s">
        <v>37</v>
      </c>
      <c r="AX151" s="12" t="s">
        <v>73</v>
      </c>
      <c r="AY151" s="195" t="s">
        <v>158</v>
      </c>
    </row>
    <row r="152" spans="2:65" s="12" customFormat="1" x14ac:dyDescent="0.3">
      <c r="B152" s="186"/>
      <c r="D152" s="196" t="s">
        <v>167</v>
      </c>
      <c r="E152" s="195" t="s">
        <v>3</v>
      </c>
      <c r="F152" s="197" t="s">
        <v>263</v>
      </c>
      <c r="H152" s="198">
        <v>33.072000000000003</v>
      </c>
      <c r="I152" s="191"/>
      <c r="L152" s="186"/>
      <c r="M152" s="192"/>
      <c r="N152" s="193"/>
      <c r="O152" s="193"/>
      <c r="P152" s="193"/>
      <c r="Q152" s="193"/>
      <c r="R152" s="193"/>
      <c r="S152" s="193"/>
      <c r="T152" s="194"/>
      <c r="AT152" s="195" t="s">
        <v>167</v>
      </c>
      <c r="AU152" s="195" t="s">
        <v>81</v>
      </c>
      <c r="AV152" s="12" t="s">
        <v>81</v>
      </c>
      <c r="AW152" s="12" t="s">
        <v>37</v>
      </c>
      <c r="AX152" s="12" t="s">
        <v>73</v>
      </c>
      <c r="AY152" s="195" t="s">
        <v>158</v>
      </c>
    </row>
    <row r="153" spans="2:65" s="12" customFormat="1" x14ac:dyDescent="0.3">
      <c r="B153" s="186"/>
      <c r="D153" s="196" t="s">
        <v>167</v>
      </c>
      <c r="E153" s="195" t="s">
        <v>3</v>
      </c>
      <c r="F153" s="197" t="s">
        <v>264</v>
      </c>
      <c r="H153" s="198">
        <v>35.880000000000003</v>
      </c>
      <c r="I153" s="191"/>
      <c r="L153" s="186"/>
      <c r="M153" s="192"/>
      <c r="N153" s="193"/>
      <c r="O153" s="193"/>
      <c r="P153" s="193"/>
      <c r="Q153" s="193"/>
      <c r="R153" s="193"/>
      <c r="S153" s="193"/>
      <c r="T153" s="194"/>
      <c r="AT153" s="195" t="s">
        <v>167</v>
      </c>
      <c r="AU153" s="195" t="s">
        <v>81</v>
      </c>
      <c r="AV153" s="12" t="s">
        <v>81</v>
      </c>
      <c r="AW153" s="12" t="s">
        <v>37</v>
      </c>
      <c r="AX153" s="12" t="s">
        <v>73</v>
      </c>
      <c r="AY153" s="195" t="s">
        <v>158</v>
      </c>
    </row>
    <row r="154" spans="2:65" s="12" customFormat="1" x14ac:dyDescent="0.3">
      <c r="B154" s="186"/>
      <c r="D154" s="196" t="s">
        <v>167</v>
      </c>
      <c r="E154" s="195" t="s">
        <v>3</v>
      </c>
      <c r="F154" s="197" t="s">
        <v>265</v>
      </c>
      <c r="H154" s="198">
        <v>45</v>
      </c>
      <c r="I154" s="191"/>
      <c r="L154" s="186"/>
      <c r="M154" s="192"/>
      <c r="N154" s="193"/>
      <c r="O154" s="193"/>
      <c r="P154" s="193"/>
      <c r="Q154" s="193"/>
      <c r="R154" s="193"/>
      <c r="S154" s="193"/>
      <c r="T154" s="194"/>
      <c r="AT154" s="195" t="s">
        <v>167</v>
      </c>
      <c r="AU154" s="195" t="s">
        <v>81</v>
      </c>
      <c r="AV154" s="12" t="s">
        <v>81</v>
      </c>
      <c r="AW154" s="12" t="s">
        <v>37</v>
      </c>
      <c r="AX154" s="12" t="s">
        <v>73</v>
      </c>
      <c r="AY154" s="195" t="s">
        <v>158</v>
      </c>
    </row>
    <row r="155" spans="2:65" s="12" customFormat="1" x14ac:dyDescent="0.3">
      <c r="B155" s="186"/>
      <c r="D155" s="196" t="s">
        <v>167</v>
      </c>
      <c r="E155" s="195" t="s">
        <v>3</v>
      </c>
      <c r="F155" s="197" t="s">
        <v>266</v>
      </c>
      <c r="H155" s="198">
        <v>186.15</v>
      </c>
      <c r="I155" s="191"/>
      <c r="L155" s="186"/>
      <c r="M155" s="192"/>
      <c r="N155" s="193"/>
      <c r="O155" s="193"/>
      <c r="P155" s="193"/>
      <c r="Q155" s="193"/>
      <c r="R155" s="193"/>
      <c r="S155" s="193"/>
      <c r="T155" s="194"/>
      <c r="AT155" s="195" t="s">
        <v>167</v>
      </c>
      <c r="AU155" s="195" t="s">
        <v>81</v>
      </c>
      <c r="AV155" s="12" t="s">
        <v>81</v>
      </c>
      <c r="AW155" s="12" t="s">
        <v>37</v>
      </c>
      <c r="AX155" s="12" t="s">
        <v>73</v>
      </c>
      <c r="AY155" s="195" t="s">
        <v>158</v>
      </c>
    </row>
    <row r="156" spans="2:65" s="13" customFormat="1" x14ac:dyDescent="0.3">
      <c r="B156" s="199"/>
      <c r="D156" s="187" t="s">
        <v>167</v>
      </c>
      <c r="E156" s="200" t="s">
        <v>3</v>
      </c>
      <c r="F156" s="201" t="s">
        <v>203</v>
      </c>
      <c r="H156" s="202">
        <v>2024.645</v>
      </c>
      <c r="I156" s="203"/>
      <c r="L156" s="199"/>
      <c r="M156" s="204"/>
      <c r="N156" s="205"/>
      <c r="O156" s="205"/>
      <c r="P156" s="205"/>
      <c r="Q156" s="205"/>
      <c r="R156" s="205"/>
      <c r="S156" s="205"/>
      <c r="T156" s="206"/>
      <c r="AT156" s="207" t="s">
        <v>167</v>
      </c>
      <c r="AU156" s="207" t="s">
        <v>81</v>
      </c>
      <c r="AV156" s="13" t="s">
        <v>165</v>
      </c>
      <c r="AW156" s="13" t="s">
        <v>37</v>
      </c>
      <c r="AX156" s="13" t="s">
        <v>22</v>
      </c>
      <c r="AY156" s="207" t="s">
        <v>158</v>
      </c>
    </row>
    <row r="157" spans="2:65" s="1" customFormat="1" ht="31.5" customHeight="1" x14ac:dyDescent="0.3">
      <c r="B157" s="173"/>
      <c r="C157" s="174" t="s">
        <v>9</v>
      </c>
      <c r="D157" s="174" t="s">
        <v>160</v>
      </c>
      <c r="E157" s="175" t="s">
        <v>267</v>
      </c>
      <c r="F157" s="176" t="s">
        <v>268</v>
      </c>
      <c r="G157" s="177" t="s">
        <v>252</v>
      </c>
      <c r="H157" s="178">
        <v>494.86599999999999</v>
      </c>
      <c r="I157" s="179"/>
      <c r="J157" s="180">
        <f>ROUND(I157*H157,2)</f>
        <v>0</v>
      </c>
      <c r="K157" s="176" t="s">
        <v>164</v>
      </c>
      <c r="L157" s="36"/>
      <c r="M157" s="181" t="s">
        <v>3</v>
      </c>
      <c r="N157" s="182" t="s">
        <v>44</v>
      </c>
      <c r="O157" s="37"/>
      <c r="P157" s="183">
        <f>O157*H157</f>
        <v>0</v>
      </c>
      <c r="Q157" s="183">
        <v>1.1900000000000001E-3</v>
      </c>
      <c r="R157" s="183">
        <f>Q157*H157</f>
        <v>0.58889054000000007</v>
      </c>
      <c r="S157" s="183">
        <v>0</v>
      </c>
      <c r="T157" s="184">
        <f>S157*H157</f>
        <v>0</v>
      </c>
      <c r="AR157" s="19" t="s">
        <v>165</v>
      </c>
      <c r="AT157" s="19" t="s">
        <v>160</v>
      </c>
      <c r="AU157" s="19" t="s">
        <v>81</v>
      </c>
      <c r="AY157" s="19" t="s">
        <v>158</v>
      </c>
      <c r="BE157" s="185">
        <f>IF(N157="základní",J157,0)</f>
        <v>0</v>
      </c>
      <c r="BF157" s="185">
        <f>IF(N157="snížená",J157,0)</f>
        <v>0</v>
      </c>
      <c r="BG157" s="185">
        <f>IF(N157="zákl. přenesená",J157,0)</f>
        <v>0</v>
      </c>
      <c r="BH157" s="185">
        <f>IF(N157="sníž. přenesená",J157,0)</f>
        <v>0</v>
      </c>
      <c r="BI157" s="185">
        <f>IF(N157="nulová",J157,0)</f>
        <v>0</v>
      </c>
      <c r="BJ157" s="19" t="s">
        <v>22</v>
      </c>
      <c r="BK157" s="185">
        <f>ROUND(I157*H157,2)</f>
        <v>0</v>
      </c>
      <c r="BL157" s="19" t="s">
        <v>165</v>
      </c>
      <c r="BM157" s="19" t="s">
        <v>269</v>
      </c>
    </row>
    <row r="158" spans="2:65" s="12" customFormat="1" x14ac:dyDescent="0.3">
      <c r="B158" s="186"/>
      <c r="D158" s="196" t="s">
        <v>167</v>
      </c>
      <c r="E158" s="195" t="s">
        <v>3</v>
      </c>
      <c r="F158" s="197" t="s">
        <v>270</v>
      </c>
      <c r="H158" s="198">
        <v>231.47</v>
      </c>
      <c r="I158" s="191"/>
      <c r="L158" s="186"/>
      <c r="M158" s="192"/>
      <c r="N158" s="193"/>
      <c r="O158" s="193"/>
      <c r="P158" s="193"/>
      <c r="Q158" s="193"/>
      <c r="R158" s="193"/>
      <c r="S158" s="193"/>
      <c r="T158" s="194"/>
      <c r="AT158" s="195" t="s">
        <v>167</v>
      </c>
      <c r="AU158" s="195" t="s">
        <v>81</v>
      </c>
      <c r="AV158" s="12" t="s">
        <v>81</v>
      </c>
      <c r="AW158" s="12" t="s">
        <v>37</v>
      </c>
      <c r="AX158" s="12" t="s">
        <v>73</v>
      </c>
      <c r="AY158" s="195" t="s">
        <v>158</v>
      </c>
    </row>
    <row r="159" spans="2:65" s="12" customFormat="1" x14ac:dyDescent="0.3">
      <c r="B159" s="186"/>
      <c r="D159" s="196" t="s">
        <v>167</v>
      </c>
      <c r="E159" s="195" t="s">
        <v>3</v>
      </c>
      <c r="F159" s="197" t="s">
        <v>271</v>
      </c>
      <c r="H159" s="198">
        <v>6.84</v>
      </c>
      <c r="I159" s="191"/>
      <c r="L159" s="186"/>
      <c r="M159" s="192"/>
      <c r="N159" s="193"/>
      <c r="O159" s="193"/>
      <c r="P159" s="193"/>
      <c r="Q159" s="193"/>
      <c r="R159" s="193"/>
      <c r="S159" s="193"/>
      <c r="T159" s="194"/>
      <c r="AT159" s="195" t="s">
        <v>167</v>
      </c>
      <c r="AU159" s="195" t="s">
        <v>81</v>
      </c>
      <c r="AV159" s="12" t="s">
        <v>81</v>
      </c>
      <c r="AW159" s="12" t="s">
        <v>37</v>
      </c>
      <c r="AX159" s="12" t="s">
        <v>73</v>
      </c>
      <c r="AY159" s="195" t="s">
        <v>158</v>
      </c>
    </row>
    <row r="160" spans="2:65" s="12" customFormat="1" x14ac:dyDescent="0.3">
      <c r="B160" s="186"/>
      <c r="D160" s="196" t="s">
        <v>167</v>
      </c>
      <c r="E160" s="195" t="s">
        <v>3</v>
      </c>
      <c r="F160" s="197" t="s">
        <v>272</v>
      </c>
      <c r="H160" s="198">
        <v>33.176000000000002</v>
      </c>
      <c r="I160" s="191"/>
      <c r="L160" s="186"/>
      <c r="M160" s="192"/>
      <c r="N160" s="193"/>
      <c r="O160" s="193"/>
      <c r="P160" s="193"/>
      <c r="Q160" s="193"/>
      <c r="R160" s="193"/>
      <c r="S160" s="193"/>
      <c r="T160" s="194"/>
      <c r="AT160" s="195" t="s">
        <v>167</v>
      </c>
      <c r="AU160" s="195" t="s">
        <v>81</v>
      </c>
      <c r="AV160" s="12" t="s">
        <v>81</v>
      </c>
      <c r="AW160" s="12" t="s">
        <v>37</v>
      </c>
      <c r="AX160" s="12" t="s">
        <v>73</v>
      </c>
      <c r="AY160" s="195" t="s">
        <v>158</v>
      </c>
    </row>
    <row r="161" spans="2:65" s="12" customFormat="1" x14ac:dyDescent="0.3">
      <c r="B161" s="186"/>
      <c r="D161" s="196" t="s">
        <v>167</v>
      </c>
      <c r="E161" s="195" t="s">
        <v>3</v>
      </c>
      <c r="F161" s="197" t="s">
        <v>273</v>
      </c>
      <c r="H161" s="198">
        <v>223.38</v>
      </c>
      <c r="I161" s="191"/>
      <c r="L161" s="186"/>
      <c r="M161" s="192"/>
      <c r="N161" s="193"/>
      <c r="O161" s="193"/>
      <c r="P161" s="193"/>
      <c r="Q161" s="193"/>
      <c r="R161" s="193"/>
      <c r="S161" s="193"/>
      <c r="T161" s="194"/>
      <c r="AT161" s="195" t="s">
        <v>167</v>
      </c>
      <c r="AU161" s="195" t="s">
        <v>81</v>
      </c>
      <c r="AV161" s="12" t="s">
        <v>81</v>
      </c>
      <c r="AW161" s="12" t="s">
        <v>37</v>
      </c>
      <c r="AX161" s="12" t="s">
        <v>73</v>
      </c>
      <c r="AY161" s="195" t="s">
        <v>158</v>
      </c>
    </row>
    <row r="162" spans="2:65" s="13" customFormat="1" x14ac:dyDescent="0.3">
      <c r="B162" s="199"/>
      <c r="D162" s="187" t="s">
        <v>167</v>
      </c>
      <c r="E162" s="200" t="s">
        <v>3</v>
      </c>
      <c r="F162" s="201" t="s">
        <v>203</v>
      </c>
      <c r="H162" s="202">
        <v>494.86599999999999</v>
      </c>
      <c r="I162" s="203"/>
      <c r="L162" s="199"/>
      <c r="M162" s="204"/>
      <c r="N162" s="205"/>
      <c r="O162" s="205"/>
      <c r="P162" s="205"/>
      <c r="Q162" s="205"/>
      <c r="R162" s="205"/>
      <c r="S162" s="205"/>
      <c r="T162" s="206"/>
      <c r="AT162" s="207" t="s">
        <v>167</v>
      </c>
      <c r="AU162" s="207" t="s">
        <v>81</v>
      </c>
      <c r="AV162" s="13" t="s">
        <v>165</v>
      </c>
      <c r="AW162" s="13" t="s">
        <v>37</v>
      </c>
      <c r="AX162" s="13" t="s">
        <v>22</v>
      </c>
      <c r="AY162" s="207" t="s">
        <v>158</v>
      </c>
    </row>
    <row r="163" spans="2:65" s="1" customFormat="1" ht="31.5" customHeight="1" x14ac:dyDescent="0.3">
      <c r="B163" s="173"/>
      <c r="C163" s="174" t="s">
        <v>274</v>
      </c>
      <c r="D163" s="174" t="s">
        <v>160</v>
      </c>
      <c r="E163" s="175" t="s">
        <v>275</v>
      </c>
      <c r="F163" s="176" t="s">
        <v>276</v>
      </c>
      <c r="G163" s="177" t="s">
        <v>252</v>
      </c>
      <c r="H163" s="178">
        <v>2024.645</v>
      </c>
      <c r="I163" s="179"/>
      <c r="J163" s="180">
        <f>ROUND(I163*H163,2)</f>
        <v>0</v>
      </c>
      <c r="K163" s="176" t="s">
        <v>164</v>
      </c>
      <c r="L163" s="36"/>
      <c r="M163" s="181" t="s">
        <v>3</v>
      </c>
      <c r="N163" s="182" t="s">
        <v>44</v>
      </c>
      <c r="O163" s="37"/>
      <c r="P163" s="183">
        <f>O163*H163</f>
        <v>0</v>
      </c>
      <c r="Q163" s="183">
        <v>0</v>
      </c>
      <c r="R163" s="183">
        <f>Q163*H163</f>
        <v>0</v>
      </c>
      <c r="S163" s="183">
        <v>0</v>
      </c>
      <c r="T163" s="184">
        <f>S163*H163</f>
        <v>0</v>
      </c>
      <c r="AR163" s="19" t="s">
        <v>165</v>
      </c>
      <c r="AT163" s="19" t="s">
        <v>160</v>
      </c>
      <c r="AU163" s="19" t="s">
        <v>81</v>
      </c>
      <c r="AY163" s="19" t="s">
        <v>158</v>
      </c>
      <c r="BE163" s="185">
        <f>IF(N163="základní",J163,0)</f>
        <v>0</v>
      </c>
      <c r="BF163" s="185">
        <f>IF(N163="snížená",J163,0)</f>
        <v>0</v>
      </c>
      <c r="BG163" s="185">
        <f>IF(N163="zákl. přenesená",J163,0)</f>
        <v>0</v>
      </c>
      <c r="BH163" s="185">
        <f>IF(N163="sníž. přenesená",J163,0)</f>
        <v>0</v>
      </c>
      <c r="BI163" s="185">
        <f>IF(N163="nulová",J163,0)</f>
        <v>0</v>
      </c>
      <c r="BJ163" s="19" t="s">
        <v>22</v>
      </c>
      <c r="BK163" s="185">
        <f>ROUND(I163*H163,2)</f>
        <v>0</v>
      </c>
      <c r="BL163" s="19" t="s">
        <v>165</v>
      </c>
      <c r="BM163" s="19" t="s">
        <v>277</v>
      </c>
    </row>
    <row r="164" spans="2:65" s="1" customFormat="1" ht="31.5" customHeight="1" x14ac:dyDescent="0.3">
      <c r="B164" s="173"/>
      <c r="C164" s="174" t="s">
        <v>278</v>
      </c>
      <c r="D164" s="174" t="s">
        <v>160</v>
      </c>
      <c r="E164" s="175" t="s">
        <v>279</v>
      </c>
      <c r="F164" s="176" t="s">
        <v>280</v>
      </c>
      <c r="G164" s="177" t="s">
        <v>252</v>
      </c>
      <c r="H164" s="178">
        <v>494.86599999999999</v>
      </c>
      <c r="I164" s="179"/>
      <c r="J164" s="180">
        <f>ROUND(I164*H164,2)</f>
        <v>0</v>
      </c>
      <c r="K164" s="176" t="s">
        <v>164</v>
      </c>
      <c r="L164" s="36"/>
      <c r="M164" s="181" t="s">
        <v>3</v>
      </c>
      <c r="N164" s="182" t="s">
        <v>44</v>
      </c>
      <c r="O164" s="37"/>
      <c r="P164" s="183">
        <f>O164*H164</f>
        <v>0</v>
      </c>
      <c r="Q164" s="183">
        <v>0</v>
      </c>
      <c r="R164" s="183">
        <f>Q164*H164</f>
        <v>0</v>
      </c>
      <c r="S164" s="183">
        <v>0</v>
      </c>
      <c r="T164" s="184">
        <f>S164*H164</f>
        <v>0</v>
      </c>
      <c r="AR164" s="19" t="s">
        <v>165</v>
      </c>
      <c r="AT164" s="19" t="s">
        <v>160</v>
      </c>
      <c r="AU164" s="19" t="s">
        <v>81</v>
      </c>
      <c r="AY164" s="19" t="s">
        <v>158</v>
      </c>
      <c r="BE164" s="185">
        <f>IF(N164="základní",J164,0)</f>
        <v>0</v>
      </c>
      <c r="BF164" s="185">
        <f>IF(N164="snížená",J164,0)</f>
        <v>0</v>
      </c>
      <c r="BG164" s="185">
        <f>IF(N164="zákl. přenesená",J164,0)</f>
        <v>0</v>
      </c>
      <c r="BH164" s="185">
        <f>IF(N164="sníž. přenesená",J164,0)</f>
        <v>0</v>
      </c>
      <c r="BI164" s="185">
        <f>IF(N164="nulová",J164,0)</f>
        <v>0</v>
      </c>
      <c r="BJ164" s="19" t="s">
        <v>22</v>
      </c>
      <c r="BK164" s="185">
        <f>ROUND(I164*H164,2)</f>
        <v>0</v>
      </c>
      <c r="BL164" s="19" t="s">
        <v>165</v>
      </c>
      <c r="BM164" s="19" t="s">
        <v>281</v>
      </c>
    </row>
    <row r="165" spans="2:65" s="1" customFormat="1" ht="44.25" customHeight="1" x14ac:dyDescent="0.3">
      <c r="B165" s="173"/>
      <c r="C165" s="174" t="s">
        <v>282</v>
      </c>
      <c r="D165" s="174" t="s">
        <v>160</v>
      </c>
      <c r="E165" s="175" t="s">
        <v>283</v>
      </c>
      <c r="F165" s="176" t="s">
        <v>284</v>
      </c>
      <c r="G165" s="177" t="s">
        <v>186</v>
      </c>
      <c r="H165" s="178">
        <v>1258.001</v>
      </c>
      <c r="I165" s="179"/>
      <c r="J165" s="180">
        <f>ROUND(I165*H165,2)</f>
        <v>0</v>
      </c>
      <c r="K165" s="176" t="s">
        <v>164</v>
      </c>
      <c r="L165" s="36"/>
      <c r="M165" s="181" t="s">
        <v>3</v>
      </c>
      <c r="N165" s="182" t="s">
        <v>44</v>
      </c>
      <c r="O165" s="37"/>
      <c r="P165" s="183">
        <f>O165*H165</f>
        <v>0</v>
      </c>
      <c r="Q165" s="183">
        <v>0</v>
      </c>
      <c r="R165" s="183">
        <f>Q165*H165</f>
        <v>0</v>
      </c>
      <c r="S165" s="183">
        <v>0</v>
      </c>
      <c r="T165" s="184">
        <f>S165*H165</f>
        <v>0</v>
      </c>
      <c r="AR165" s="19" t="s">
        <v>165</v>
      </c>
      <c r="AT165" s="19" t="s">
        <v>160</v>
      </c>
      <c r="AU165" s="19" t="s">
        <v>81</v>
      </c>
      <c r="AY165" s="19" t="s">
        <v>158</v>
      </c>
      <c r="BE165" s="185">
        <f>IF(N165="základní",J165,0)</f>
        <v>0</v>
      </c>
      <c r="BF165" s="185">
        <f>IF(N165="snížená",J165,0)</f>
        <v>0</v>
      </c>
      <c r="BG165" s="185">
        <f>IF(N165="zákl. přenesená",J165,0)</f>
        <v>0</v>
      </c>
      <c r="BH165" s="185">
        <f>IF(N165="sníž. přenesená",J165,0)</f>
        <v>0</v>
      </c>
      <c r="BI165" s="185">
        <f>IF(N165="nulová",J165,0)</f>
        <v>0</v>
      </c>
      <c r="BJ165" s="19" t="s">
        <v>22</v>
      </c>
      <c r="BK165" s="185">
        <f>ROUND(I165*H165,2)</f>
        <v>0</v>
      </c>
      <c r="BL165" s="19" t="s">
        <v>165</v>
      </c>
      <c r="BM165" s="19" t="s">
        <v>285</v>
      </c>
    </row>
    <row r="166" spans="2:65" s="12" customFormat="1" x14ac:dyDescent="0.3">
      <c r="B166" s="186"/>
      <c r="D166" s="196" t="s">
        <v>167</v>
      </c>
      <c r="E166" s="195" t="s">
        <v>3</v>
      </c>
      <c r="F166" s="197" t="s">
        <v>286</v>
      </c>
      <c r="H166" s="198">
        <v>1258.001</v>
      </c>
      <c r="I166" s="191"/>
      <c r="L166" s="186"/>
      <c r="M166" s="192"/>
      <c r="N166" s="193"/>
      <c r="O166" s="193"/>
      <c r="P166" s="193"/>
      <c r="Q166" s="193"/>
      <c r="R166" s="193"/>
      <c r="S166" s="193"/>
      <c r="T166" s="194"/>
      <c r="AT166" s="195" t="s">
        <v>167</v>
      </c>
      <c r="AU166" s="195" t="s">
        <v>81</v>
      </c>
      <c r="AV166" s="12" t="s">
        <v>81</v>
      </c>
      <c r="AW166" s="12" t="s">
        <v>37</v>
      </c>
      <c r="AX166" s="12" t="s">
        <v>73</v>
      </c>
      <c r="AY166" s="195" t="s">
        <v>158</v>
      </c>
    </row>
    <row r="167" spans="2:65" s="13" customFormat="1" x14ac:dyDescent="0.3">
      <c r="B167" s="199"/>
      <c r="D167" s="187" t="s">
        <v>167</v>
      </c>
      <c r="E167" s="200" t="s">
        <v>287</v>
      </c>
      <c r="F167" s="201" t="s">
        <v>203</v>
      </c>
      <c r="H167" s="202">
        <v>1258.001</v>
      </c>
      <c r="I167" s="203"/>
      <c r="L167" s="199"/>
      <c r="M167" s="204"/>
      <c r="N167" s="205"/>
      <c r="O167" s="205"/>
      <c r="P167" s="205"/>
      <c r="Q167" s="205"/>
      <c r="R167" s="205"/>
      <c r="S167" s="205"/>
      <c r="T167" s="206"/>
      <c r="AT167" s="207" t="s">
        <v>167</v>
      </c>
      <c r="AU167" s="207" t="s">
        <v>81</v>
      </c>
      <c r="AV167" s="13" t="s">
        <v>165</v>
      </c>
      <c r="AW167" s="13" t="s">
        <v>37</v>
      </c>
      <c r="AX167" s="13" t="s">
        <v>22</v>
      </c>
      <c r="AY167" s="207" t="s">
        <v>158</v>
      </c>
    </row>
    <row r="168" spans="2:65" s="1" customFormat="1" ht="44.25" customHeight="1" x14ac:dyDescent="0.3">
      <c r="B168" s="173"/>
      <c r="C168" s="174" t="s">
        <v>288</v>
      </c>
      <c r="D168" s="174" t="s">
        <v>160</v>
      </c>
      <c r="E168" s="175" t="s">
        <v>289</v>
      </c>
      <c r="F168" s="176" t="s">
        <v>290</v>
      </c>
      <c r="G168" s="177" t="s">
        <v>186</v>
      </c>
      <c r="H168" s="178">
        <v>415.91899999999998</v>
      </c>
      <c r="I168" s="179"/>
      <c r="J168" s="180">
        <f>ROUND(I168*H168,2)</f>
        <v>0</v>
      </c>
      <c r="K168" s="176" t="s">
        <v>164</v>
      </c>
      <c r="L168" s="36"/>
      <c r="M168" s="181" t="s">
        <v>3</v>
      </c>
      <c r="N168" s="182" t="s">
        <v>44</v>
      </c>
      <c r="O168" s="37"/>
      <c r="P168" s="183">
        <f>O168*H168</f>
        <v>0</v>
      </c>
      <c r="Q168" s="183">
        <v>0</v>
      </c>
      <c r="R168" s="183">
        <f>Q168*H168</f>
        <v>0</v>
      </c>
      <c r="S168" s="183">
        <v>0</v>
      </c>
      <c r="T168" s="184">
        <f>S168*H168</f>
        <v>0</v>
      </c>
      <c r="AR168" s="19" t="s">
        <v>165</v>
      </c>
      <c r="AT168" s="19" t="s">
        <v>160</v>
      </c>
      <c r="AU168" s="19" t="s">
        <v>81</v>
      </c>
      <c r="AY168" s="19" t="s">
        <v>158</v>
      </c>
      <c r="BE168" s="185">
        <f>IF(N168="základní",J168,0)</f>
        <v>0</v>
      </c>
      <c r="BF168" s="185">
        <f>IF(N168="snížená",J168,0)</f>
        <v>0</v>
      </c>
      <c r="BG168" s="185">
        <f>IF(N168="zákl. přenesená",J168,0)</f>
        <v>0</v>
      </c>
      <c r="BH168" s="185">
        <f>IF(N168="sníž. přenesená",J168,0)</f>
        <v>0</v>
      </c>
      <c r="BI168" s="185">
        <f>IF(N168="nulová",J168,0)</f>
        <v>0</v>
      </c>
      <c r="BJ168" s="19" t="s">
        <v>22</v>
      </c>
      <c r="BK168" s="185">
        <f>ROUND(I168*H168,2)</f>
        <v>0</v>
      </c>
      <c r="BL168" s="19" t="s">
        <v>165</v>
      </c>
      <c r="BM168" s="19" t="s">
        <v>291</v>
      </c>
    </row>
    <row r="169" spans="2:65" s="12" customFormat="1" x14ac:dyDescent="0.3">
      <c r="B169" s="186"/>
      <c r="D169" s="196" t="s">
        <v>167</v>
      </c>
      <c r="E169" s="195" t="s">
        <v>3</v>
      </c>
      <c r="F169" s="197" t="s">
        <v>292</v>
      </c>
      <c r="H169" s="198">
        <v>138.874</v>
      </c>
      <c r="I169" s="191"/>
      <c r="L169" s="186"/>
      <c r="M169" s="192"/>
      <c r="N169" s="193"/>
      <c r="O169" s="193"/>
      <c r="P169" s="193"/>
      <c r="Q169" s="193"/>
      <c r="R169" s="193"/>
      <c r="S169" s="193"/>
      <c r="T169" s="194"/>
      <c r="AT169" s="195" t="s">
        <v>167</v>
      </c>
      <c r="AU169" s="195" t="s">
        <v>81</v>
      </c>
      <c r="AV169" s="12" t="s">
        <v>81</v>
      </c>
      <c r="AW169" s="12" t="s">
        <v>37</v>
      </c>
      <c r="AX169" s="12" t="s">
        <v>73</v>
      </c>
      <c r="AY169" s="195" t="s">
        <v>158</v>
      </c>
    </row>
    <row r="170" spans="2:65" s="12" customFormat="1" x14ac:dyDescent="0.3">
      <c r="B170" s="186"/>
      <c r="D170" s="196" t="s">
        <v>167</v>
      </c>
      <c r="E170" s="195" t="s">
        <v>3</v>
      </c>
      <c r="F170" s="197" t="s">
        <v>293</v>
      </c>
      <c r="H170" s="198">
        <v>5.625</v>
      </c>
      <c r="I170" s="191"/>
      <c r="L170" s="186"/>
      <c r="M170" s="192"/>
      <c r="N170" s="193"/>
      <c r="O170" s="193"/>
      <c r="P170" s="193"/>
      <c r="Q170" s="193"/>
      <c r="R170" s="193"/>
      <c r="S170" s="193"/>
      <c r="T170" s="194"/>
      <c r="AT170" s="195" t="s">
        <v>167</v>
      </c>
      <c r="AU170" s="195" t="s">
        <v>81</v>
      </c>
      <c r="AV170" s="12" t="s">
        <v>81</v>
      </c>
      <c r="AW170" s="12" t="s">
        <v>37</v>
      </c>
      <c r="AX170" s="12" t="s">
        <v>73</v>
      </c>
      <c r="AY170" s="195" t="s">
        <v>158</v>
      </c>
    </row>
    <row r="171" spans="2:65" s="12" customFormat="1" x14ac:dyDescent="0.3">
      <c r="B171" s="186"/>
      <c r="D171" s="196" t="s">
        <v>167</v>
      </c>
      <c r="E171" s="195" t="s">
        <v>3</v>
      </c>
      <c r="F171" s="197" t="s">
        <v>294</v>
      </c>
      <c r="H171" s="198">
        <v>41.47</v>
      </c>
      <c r="I171" s="191"/>
      <c r="L171" s="186"/>
      <c r="M171" s="192"/>
      <c r="N171" s="193"/>
      <c r="O171" s="193"/>
      <c r="P171" s="193"/>
      <c r="Q171" s="193"/>
      <c r="R171" s="193"/>
      <c r="S171" s="193"/>
      <c r="T171" s="194"/>
      <c r="AT171" s="195" t="s">
        <v>167</v>
      </c>
      <c r="AU171" s="195" t="s">
        <v>81</v>
      </c>
      <c r="AV171" s="12" t="s">
        <v>81</v>
      </c>
      <c r="AW171" s="12" t="s">
        <v>37</v>
      </c>
      <c r="AX171" s="12" t="s">
        <v>73</v>
      </c>
      <c r="AY171" s="195" t="s">
        <v>158</v>
      </c>
    </row>
    <row r="172" spans="2:65" s="12" customFormat="1" x14ac:dyDescent="0.3">
      <c r="B172" s="186"/>
      <c r="D172" s="196" t="s">
        <v>167</v>
      </c>
      <c r="E172" s="195" t="s">
        <v>3</v>
      </c>
      <c r="F172" s="197" t="s">
        <v>295</v>
      </c>
      <c r="H172" s="198">
        <v>229.95</v>
      </c>
      <c r="I172" s="191"/>
      <c r="L172" s="186"/>
      <c r="M172" s="192"/>
      <c r="N172" s="193"/>
      <c r="O172" s="193"/>
      <c r="P172" s="193"/>
      <c r="Q172" s="193"/>
      <c r="R172" s="193"/>
      <c r="S172" s="193"/>
      <c r="T172" s="194"/>
      <c r="AT172" s="195" t="s">
        <v>167</v>
      </c>
      <c r="AU172" s="195" t="s">
        <v>81</v>
      </c>
      <c r="AV172" s="12" t="s">
        <v>81</v>
      </c>
      <c r="AW172" s="12" t="s">
        <v>37</v>
      </c>
      <c r="AX172" s="12" t="s">
        <v>73</v>
      </c>
      <c r="AY172" s="195" t="s">
        <v>158</v>
      </c>
    </row>
    <row r="173" spans="2:65" s="13" customFormat="1" x14ac:dyDescent="0.3">
      <c r="B173" s="199"/>
      <c r="D173" s="187" t="s">
        <v>167</v>
      </c>
      <c r="E173" s="200" t="s">
        <v>111</v>
      </c>
      <c r="F173" s="201" t="s">
        <v>203</v>
      </c>
      <c r="H173" s="202">
        <v>415.91899999999998</v>
      </c>
      <c r="I173" s="203"/>
      <c r="L173" s="199"/>
      <c r="M173" s="204"/>
      <c r="N173" s="205"/>
      <c r="O173" s="205"/>
      <c r="P173" s="205"/>
      <c r="Q173" s="205"/>
      <c r="R173" s="205"/>
      <c r="S173" s="205"/>
      <c r="T173" s="206"/>
      <c r="AT173" s="207" t="s">
        <v>167</v>
      </c>
      <c r="AU173" s="207" t="s">
        <v>81</v>
      </c>
      <c r="AV173" s="13" t="s">
        <v>165</v>
      </c>
      <c r="AW173" s="13" t="s">
        <v>37</v>
      </c>
      <c r="AX173" s="13" t="s">
        <v>22</v>
      </c>
      <c r="AY173" s="207" t="s">
        <v>158</v>
      </c>
    </row>
    <row r="174" spans="2:65" s="1" customFormat="1" ht="44.25" customHeight="1" x14ac:dyDescent="0.3">
      <c r="B174" s="173"/>
      <c r="C174" s="174" t="s">
        <v>296</v>
      </c>
      <c r="D174" s="174" t="s">
        <v>160</v>
      </c>
      <c r="E174" s="175" t="s">
        <v>297</v>
      </c>
      <c r="F174" s="176" t="s">
        <v>298</v>
      </c>
      <c r="G174" s="177" t="s">
        <v>186</v>
      </c>
      <c r="H174" s="178">
        <v>592.33199999999999</v>
      </c>
      <c r="I174" s="179"/>
      <c r="J174" s="180">
        <f>ROUND(I174*H174,2)</f>
        <v>0</v>
      </c>
      <c r="K174" s="176" t="s">
        <v>164</v>
      </c>
      <c r="L174" s="36"/>
      <c r="M174" s="181" t="s">
        <v>3</v>
      </c>
      <c r="N174" s="182" t="s">
        <v>44</v>
      </c>
      <c r="O174" s="37"/>
      <c r="P174" s="183">
        <f>O174*H174</f>
        <v>0</v>
      </c>
      <c r="Q174" s="183">
        <v>0</v>
      </c>
      <c r="R174" s="183">
        <f>Q174*H174</f>
        <v>0</v>
      </c>
      <c r="S174" s="183">
        <v>0</v>
      </c>
      <c r="T174" s="184">
        <f>S174*H174</f>
        <v>0</v>
      </c>
      <c r="AR174" s="19" t="s">
        <v>165</v>
      </c>
      <c r="AT174" s="19" t="s">
        <v>160</v>
      </c>
      <c r="AU174" s="19" t="s">
        <v>81</v>
      </c>
      <c r="AY174" s="19" t="s">
        <v>158</v>
      </c>
      <c r="BE174" s="185">
        <f>IF(N174="základní",J174,0)</f>
        <v>0</v>
      </c>
      <c r="BF174" s="185">
        <f>IF(N174="snížená",J174,0)</f>
        <v>0</v>
      </c>
      <c r="BG174" s="185">
        <f>IF(N174="zákl. přenesená",J174,0)</f>
        <v>0</v>
      </c>
      <c r="BH174" s="185">
        <f>IF(N174="sníž. přenesená",J174,0)</f>
        <v>0</v>
      </c>
      <c r="BI174" s="185">
        <f>IF(N174="nulová",J174,0)</f>
        <v>0</v>
      </c>
      <c r="BJ174" s="19" t="s">
        <v>22</v>
      </c>
      <c r="BK174" s="185">
        <f>ROUND(I174*H174,2)</f>
        <v>0</v>
      </c>
      <c r="BL174" s="19" t="s">
        <v>165</v>
      </c>
      <c r="BM174" s="19" t="s">
        <v>299</v>
      </c>
    </row>
    <row r="175" spans="2:65" s="12" customFormat="1" x14ac:dyDescent="0.3">
      <c r="B175" s="186"/>
      <c r="D175" s="196" t="s">
        <v>167</v>
      </c>
      <c r="E175" s="195" t="s">
        <v>3</v>
      </c>
      <c r="F175" s="197" t="s">
        <v>300</v>
      </c>
      <c r="H175" s="198">
        <v>296.166</v>
      </c>
      <c r="I175" s="191"/>
      <c r="L175" s="186"/>
      <c r="M175" s="192"/>
      <c r="N175" s="193"/>
      <c r="O175" s="193"/>
      <c r="P175" s="193"/>
      <c r="Q175" s="193"/>
      <c r="R175" s="193"/>
      <c r="S175" s="193"/>
      <c r="T175" s="194"/>
      <c r="AT175" s="195" t="s">
        <v>167</v>
      </c>
      <c r="AU175" s="195" t="s">
        <v>81</v>
      </c>
      <c r="AV175" s="12" t="s">
        <v>81</v>
      </c>
      <c r="AW175" s="12" t="s">
        <v>37</v>
      </c>
      <c r="AX175" s="12" t="s">
        <v>73</v>
      </c>
      <c r="AY175" s="195" t="s">
        <v>158</v>
      </c>
    </row>
    <row r="176" spans="2:65" s="12" customFormat="1" x14ac:dyDescent="0.3">
      <c r="B176" s="186"/>
      <c r="D176" s="196" t="s">
        <v>167</v>
      </c>
      <c r="E176" s="195" t="s">
        <v>3</v>
      </c>
      <c r="F176" s="197" t="s">
        <v>301</v>
      </c>
      <c r="H176" s="198">
        <v>296.166</v>
      </c>
      <c r="I176" s="191"/>
      <c r="L176" s="186"/>
      <c r="M176" s="192"/>
      <c r="N176" s="193"/>
      <c r="O176" s="193"/>
      <c r="P176" s="193"/>
      <c r="Q176" s="193"/>
      <c r="R176" s="193"/>
      <c r="S176" s="193"/>
      <c r="T176" s="194"/>
      <c r="AT176" s="195" t="s">
        <v>167</v>
      </c>
      <c r="AU176" s="195" t="s">
        <v>81</v>
      </c>
      <c r="AV176" s="12" t="s">
        <v>81</v>
      </c>
      <c r="AW176" s="12" t="s">
        <v>37</v>
      </c>
      <c r="AX176" s="12" t="s">
        <v>73</v>
      </c>
      <c r="AY176" s="195" t="s">
        <v>158</v>
      </c>
    </row>
    <row r="177" spans="2:65" s="13" customFormat="1" x14ac:dyDescent="0.3">
      <c r="B177" s="199"/>
      <c r="D177" s="187" t="s">
        <v>167</v>
      </c>
      <c r="E177" s="200" t="s">
        <v>3</v>
      </c>
      <c r="F177" s="201" t="s">
        <v>203</v>
      </c>
      <c r="H177" s="202">
        <v>592.33199999999999</v>
      </c>
      <c r="I177" s="203"/>
      <c r="L177" s="199"/>
      <c r="M177" s="204"/>
      <c r="N177" s="205"/>
      <c r="O177" s="205"/>
      <c r="P177" s="205"/>
      <c r="Q177" s="205"/>
      <c r="R177" s="205"/>
      <c r="S177" s="205"/>
      <c r="T177" s="206"/>
      <c r="AT177" s="207" t="s">
        <v>167</v>
      </c>
      <c r="AU177" s="207" t="s">
        <v>81</v>
      </c>
      <c r="AV177" s="13" t="s">
        <v>165</v>
      </c>
      <c r="AW177" s="13" t="s">
        <v>37</v>
      </c>
      <c r="AX177" s="13" t="s">
        <v>22</v>
      </c>
      <c r="AY177" s="207" t="s">
        <v>158</v>
      </c>
    </row>
    <row r="178" spans="2:65" s="1" customFormat="1" ht="44.25" customHeight="1" x14ac:dyDescent="0.3">
      <c r="B178" s="173"/>
      <c r="C178" s="174" t="s">
        <v>8</v>
      </c>
      <c r="D178" s="174" t="s">
        <v>160</v>
      </c>
      <c r="E178" s="175" t="s">
        <v>302</v>
      </c>
      <c r="F178" s="176" t="s">
        <v>303</v>
      </c>
      <c r="G178" s="177" t="s">
        <v>186</v>
      </c>
      <c r="H178" s="178">
        <v>1377.7539999999999</v>
      </c>
      <c r="I178" s="179"/>
      <c r="J178" s="180">
        <f>ROUND(I178*H178,2)</f>
        <v>0</v>
      </c>
      <c r="K178" s="176" t="s">
        <v>164</v>
      </c>
      <c r="L178" s="36"/>
      <c r="M178" s="181" t="s">
        <v>3</v>
      </c>
      <c r="N178" s="182" t="s">
        <v>44</v>
      </c>
      <c r="O178" s="37"/>
      <c r="P178" s="183">
        <f>O178*H178</f>
        <v>0</v>
      </c>
      <c r="Q178" s="183">
        <v>0</v>
      </c>
      <c r="R178" s="183">
        <f>Q178*H178</f>
        <v>0</v>
      </c>
      <c r="S178" s="183">
        <v>0</v>
      </c>
      <c r="T178" s="184">
        <f>S178*H178</f>
        <v>0</v>
      </c>
      <c r="AR178" s="19" t="s">
        <v>165</v>
      </c>
      <c r="AT178" s="19" t="s">
        <v>160</v>
      </c>
      <c r="AU178" s="19" t="s">
        <v>81</v>
      </c>
      <c r="AY178" s="19" t="s">
        <v>158</v>
      </c>
      <c r="BE178" s="185">
        <f>IF(N178="základní",J178,0)</f>
        <v>0</v>
      </c>
      <c r="BF178" s="185">
        <f>IF(N178="snížená",J178,0)</f>
        <v>0</v>
      </c>
      <c r="BG178" s="185">
        <f>IF(N178="zákl. přenesená",J178,0)</f>
        <v>0</v>
      </c>
      <c r="BH178" s="185">
        <f>IF(N178="sníž. přenesená",J178,0)</f>
        <v>0</v>
      </c>
      <c r="BI178" s="185">
        <f>IF(N178="nulová",J178,0)</f>
        <v>0</v>
      </c>
      <c r="BJ178" s="19" t="s">
        <v>22</v>
      </c>
      <c r="BK178" s="185">
        <f>ROUND(I178*H178,2)</f>
        <v>0</v>
      </c>
      <c r="BL178" s="19" t="s">
        <v>165</v>
      </c>
      <c r="BM178" s="19" t="s">
        <v>304</v>
      </c>
    </row>
    <row r="179" spans="2:65" s="14" customFormat="1" x14ac:dyDescent="0.3">
      <c r="B179" s="213"/>
      <c r="D179" s="196" t="s">
        <v>167</v>
      </c>
      <c r="E179" s="214" t="s">
        <v>3</v>
      </c>
      <c r="F179" s="215" t="s">
        <v>305</v>
      </c>
      <c r="H179" s="216" t="s">
        <v>3</v>
      </c>
      <c r="I179" s="217"/>
      <c r="L179" s="213"/>
      <c r="M179" s="218"/>
      <c r="N179" s="219"/>
      <c r="O179" s="219"/>
      <c r="P179" s="219"/>
      <c r="Q179" s="219"/>
      <c r="R179" s="219"/>
      <c r="S179" s="219"/>
      <c r="T179" s="220"/>
      <c r="AT179" s="216" t="s">
        <v>167</v>
      </c>
      <c r="AU179" s="216" t="s">
        <v>81</v>
      </c>
      <c r="AV179" s="14" t="s">
        <v>22</v>
      </c>
      <c r="AW179" s="14" t="s">
        <v>37</v>
      </c>
      <c r="AX179" s="14" t="s">
        <v>73</v>
      </c>
      <c r="AY179" s="216" t="s">
        <v>158</v>
      </c>
    </row>
    <row r="180" spans="2:65" s="12" customFormat="1" x14ac:dyDescent="0.3">
      <c r="B180" s="186"/>
      <c r="D180" s="187" t="s">
        <v>167</v>
      </c>
      <c r="E180" s="188" t="s">
        <v>129</v>
      </c>
      <c r="F180" s="189" t="s">
        <v>306</v>
      </c>
      <c r="H180" s="190">
        <v>1377.7539999999999</v>
      </c>
      <c r="I180" s="191"/>
      <c r="L180" s="186"/>
      <c r="M180" s="192"/>
      <c r="N180" s="193"/>
      <c r="O180" s="193"/>
      <c r="P180" s="193"/>
      <c r="Q180" s="193"/>
      <c r="R180" s="193"/>
      <c r="S180" s="193"/>
      <c r="T180" s="194"/>
      <c r="AT180" s="195" t="s">
        <v>167</v>
      </c>
      <c r="AU180" s="195" t="s">
        <v>81</v>
      </c>
      <c r="AV180" s="12" t="s">
        <v>81</v>
      </c>
      <c r="AW180" s="12" t="s">
        <v>37</v>
      </c>
      <c r="AX180" s="12" t="s">
        <v>22</v>
      </c>
      <c r="AY180" s="195" t="s">
        <v>158</v>
      </c>
    </row>
    <row r="181" spans="2:65" s="1" customFormat="1" ht="31.5" customHeight="1" x14ac:dyDescent="0.3">
      <c r="B181" s="173"/>
      <c r="C181" s="174" t="s">
        <v>307</v>
      </c>
      <c r="D181" s="174" t="s">
        <v>160</v>
      </c>
      <c r="E181" s="175" t="s">
        <v>308</v>
      </c>
      <c r="F181" s="176" t="s">
        <v>309</v>
      </c>
      <c r="G181" s="177" t="s">
        <v>186</v>
      </c>
      <c r="H181" s="178">
        <v>296.166</v>
      </c>
      <c r="I181" s="179"/>
      <c r="J181" s="180">
        <f>ROUND(I181*H181,2)</f>
        <v>0</v>
      </c>
      <c r="K181" s="176" t="s">
        <v>164</v>
      </c>
      <c r="L181" s="36"/>
      <c r="M181" s="181" t="s">
        <v>3</v>
      </c>
      <c r="N181" s="182" t="s">
        <v>44</v>
      </c>
      <c r="O181" s="37"/>
      <c r="P181" s="183">
        <f>O181*H181</f>
        <v>0</v>
      </c>
      <c r="Q181" s="183">
        <v>0</v>
      </c>
      <c r="R181" s="183">
        <f>Q181*H181</f>
        <v>0</v>
      </c>
      <c r="S181" s="183">
        <v>0</v>
      </c>
      <c r="T181" s="184">
        <f>S181*H181</f>
        <v>0</v>
      </c>
      <c r="AR181" s="19" t="s">
        <v>165</v>
      </c>
      <c r="AT181" s="19" t="s">
        <v>160</v>
      </c>
      <c r="AU181" s="19" t="s">
        <v>81</v>
      </c>
      <c r="AY181" s="19" t="s">
        <v>158</v>
      </c>
      <c r="BE181" s="185">
        <f>IF(N181="základní",J181,0)</f>
        <v>0</v>
      </c>
      <c r="BF181" s="185">
        <f>IF(N181="snížená",J181,0)</f>
        <v>0</v>
      </c>
      <c r="BG181" s="185">
        <f>IF(N181="zákl. přenesená",J181,0)</f>
        <v>0</v>
      </c>
      <c r="BH181" s="185">
        <f>IF(N181="sníž. přenesená",J181,0)</f>
        <v>0</v>
      </c>
      <c r="BI181" s="185">
        <f>IF(N181="nulová",J181,0)</f>
        <v>0</v>
      </c>
      <c r="BJ181" s="19" t="s">
        <v>22</v>
      </c>
      <c r="BK181" s="185">
        <f>ROUND(I181*H181,2)</f>
        <v>0</v>
      </c>
      <c r="BL181" s="19" t="s">
        <v>165</v>
      </c>
      <c r="BM181" s="19" t="s">
        <v>310</v>
      </c>
    </row>
    <row r="182" spans="2:65" s="12" customFormat="1" x14ac:dyDescent="0.3">
      <c r="B182" s="186"/>
      <c r="D182" s="187" t="s">
        <v>167</v>
      </c>
      <c r="E182" s="188" t="s">
        <v>3</v>
      </c>
      <c r="F182" s="189" t="s">
        <v>301</v>
      </c>
      <c r="H182" s="190">
        <v>296.166</v>
      </c>
      <c r="I182" s="191"/>
      <c r="L182" s="186"/>
      <c r="M182" s="192"/>
      <c r="N182" s="193"/>
      <c r="O182" s="193"/>
      <c r="P182" s="193"/>
      <c r="Q182" s="193"/>
      <c r="R182" s="193"/>
      <c r="S182" s="193"/>
      <c r="T182" s="194"/>
      <c r="AT182" s="195" t="s">
        <v>167</v>
      </c>
      <c r="AU182" s="195" t="s">
        <v>81</v>
      </c>
      <c r="AV182" s="12" t="s">
        <v>81</v>
      </c>
      <c r="AW182" s="12" t="s">
        <v>37</v>
      </c>
      <c r="AX182" s="12" t="s">
        <v>22</v>
      </c>
      <c r="AY182" s="195" t="s">
        <v>158</v>
      </c>
    </row>
    <row r="183" spans="2:65" s="1" customFormat="1" ht="22.5" customHeight="1" x14ac:dyDescent="0.3">
      <c r="B183" s="173"/>
      <c r="C183" s="174" t="s">
        <v>311</v>
      </c>
      <c r="D183" s="174" t="s">
        <v>160</v>
      </c>
      <c r="E183" s="175" t="s">
        <v>312</v>
      </c>
      <c r="F183" s="176" t="s">
        <v>313</v>
      </c>
      <c r="G183" s="177" t="s">
        <v>186</v>
      </c>
      <c r="H183" s="178">
        <v>1673.92</v>
      </c>
      <c r="I183" s="179"/>
      <c r="J183" s="180">
        <f>ROUND(I183*H183,2)</f>
        <v>0</v>
      </c>
      <c r="K183" s="176" t="s">
        <v>164</v>
      </c>
      <c r="L183" s="36"/>
      <c r="M183" s="181" t="s">
        <v>3</v>
      </c>
      <c r="N183" s="182" t="s">
        <v>44</v>
      </c>
      <c r="O183" s="37"/>
      <c r="P183" s="183">
        <f>O183*H183</f>
        <v>0</v>
      </c>
      <c r="Q183" s="183">
        <v>0</v>
      </c>
      <c r="R183" s="183">
        <f>Q183*H183</f>
        <v>0</v>
      </c>
      <c r="S183" s="183">
        <v>0</v>
      </c>
      <c r="T183" s="184">
        <f>S183*H183</f>
        <v>0</v>
      </c>
      <c r="AR183" s="19" t="s">
        <v>165</v>
      </c>
      <c r="AT183" s="19" t="s">
        <v>160</v>
      </c>
      <c r="AU183" s="19" t="s">
        <v>81</v>
      </c>
      <c r="AY183" s="19" t="s">
        <v>158</v>
      </c>
      <c r="BE183" s="185">
        <f>IF(N183="základní",J183,0)</f>
        <v>0</v>
      </c>
      <c r="BF183" s="185">
        <f>IF(N183="snížená",J183,0)</f>
        <v>0</v>
      </c>
      <c r="BG183" s="185">
        <f>IF(N183="zákl. přenesená",J183,0)</f>
        <v>0</v>
      </c>
      <c r="BH183" s="185">
        <f>IF(N183="sníž. přenesená",J183,0)</f>
        <v>0</v>
      </c>
      <c r="BI183" s="185">
        <f>IF(N183="nulová",J183,0)</f>
        <v>0</v>
      </c>
      <c r="BJ183" s="19" t="s">
        <v>22</v>
      </c>
      <c r="BK183" s="185">
        <f>ROUND(I183*H183,2)</f>
        <v>0</v>
      </c>
      <c r="BL183" s="19" t="s">
        <v>165</v>
      </c>
      <c r="BM183" s="19" t="s">
        <v>314</v>
      </c>
    </row>
    <row r="184" spans="2:65" s="12" customFormat="1" x14ac:dyDescent="0.3">
      <c r="B184" s="186"/>
      <c r="D184" s="196" t="s">
        <v>167</v>
      </c>
      <c r="E184" s="195" t="s">
        <v>3</v>
      </c>
      <c r="F184" s="197" t="s">
        <v>315</v>
      </c>
      <c r="H184" s="198">
        <v>296.166</v>
      </c>
      <c r="I184" s="191"/>
      <c r="L184" s="186"/>
      <c r="M184" s="192"/>
      <c r="N184" s="193"/>
      <c r="O184" s="193"/>
      <c r="P184" s="193"/>
      <c r="Q184" s="193"/>
      <c r="R184" s="193"/>
      <c r="S184" s="193"/>
      <c r="T184" s="194"/>
      <c r="AT184" s="195" t="s">
        <v>167</v>
      </c>
      <c r="AU184" s="195" t="s">
        <v>81</v>
      </c>
      <c r="AV184" s="12" t="s">
        <v>81</v>
      </c>
      <c r="AW184" s="12" t="s">
        <v>37</v>
      </c>
      <c r="AX184" s="12" t="s">
        <v>73</v>
      </c>
      <c r="AY184" s="195" t="s">
        <v>158</v>
      </c>
    </row>
    <row r="185" spans="2:65" s="12" customFormat="1" x14ac:dyDescent="0.3">
      <c r="B185" s="186"/>
      <c r="D185" s="196" t="s">
        <v>167</v>
      </c>
      <c r="E185" s="195" t="s">
        <v>3</v>
      </c>
      <c r="F185" s="197" t="s">
        <v>316</v>
      </c>
      <c r="H185" s="198">
        <v>1377.7539999999999</v>
      </c>
      <c r="I185" s="191"/>
      <c r="L185" s="186"/>
      <c r="M185" s="192"/>
      <c r="N185" s="193"/>
      <c r="O185" s="193"/>
      <c r="P185" s="193"/>
      <c r="Q185" s="193"/>
      <c r="R185" s="193"/>
      <c r="S185" s="193"/>
      <c r="T185" s="194"/>
      <c r="AT185" s="195" t="s">
        <v>167</v>
      </c>
      <c r="AU185" s="195" t="s">
        <v>81</v>
      </c>
      <c r="AV185" s="12" t="s">
        <v>81</v>
      </c>
      <c r="AW185" s="12" t="s">
        <v>37</v>
      </c>
      <c r="AX185" s="12" t="s">
        <v>73</v>
      </c>
      <c r="AY185" s="195" t="s">
        <v>158</v>
      </c>
    </row>
    <row r="186" spans="2:65" s="13" customFormat="1" x14ac:dyDescent="0.3">
      <c r="B186" s="199"/>
      <c r="D186" s="187" t="s">
        <v>167</v>
      </c>
      <c r="E186" s="200" t="s">
        <v>3</v>
      </c>
      <c r="F186" s="201" t="s">
        <v>203</v>
      </c>
      <c r="H186" s="202">
        <v>1673.92</v>
      </c>
      <c r="I186" s="203"/>
      <c r="L186" s="199"/>
      <c r="M186" s="204"/>
      <c r="N186" s="205"/>
      <c r="O186" s="205"/>
      <c r="P186" s="205"/>
      <c r="Q186" s="205"/>
      <c r="R186" s="205"/>
      <c r="S186" s="205"/>
      <c r="T186" s="206"/>
      <c r="AT186" s="207" t="s">
        <v>167</v>
      </c>
      <c r="AU186" s="207" t="s">
        <v>81</v>
      </c>
      <c r="AV186" s="13" t="s">
        <v>165</v>
      </c>
      <c r="AW186" s="13" t="s">
        <v>37</v>
      </c>
      <c r="AX186" s="13" t="s">
        <v>22</v>
      </c>
      <c r="AY186" s="207" t="s">
        <v>158</v>
      </c>
    </row>
    <row r="187" spans="2:65" s="1" customFormat="1" ht="22.5" customHeight="1" x14ac:dyDescent="0.3">
      <c r="B187" s="173"/>
      <c r="C187" s="174" t="s">
        <v>317</v>
      </c>
      <c r="D187" s="174" t="s">
        <v>160</v>
      </c>
      <c r="E187" s="175" t="s">
        <v>318</v>
      </c>
      <c r="F187" s="176" t="s">
        <v>319</v>
      </c>
      <c r="G187" s="177" t="s">
        <v>320</v>
      </c>
      <c r="H187" s="178">
        <v>1377.7539999999999</v>
      </c>
      <c r="I187" s="179"/>
      <c r="J187" s="180">
        <f>ROUND(I187*H187,2)</f>
        <v>0</v>
      </c>
      <c r="K187" s="176" t="s">
        <v>164</v>
      </c>
      <c r="L187" s="36"/>
      <c r="M187" s="181" t="s">
        <v>3</v>
      </c>
      <c r="N187" s="182" t="s">
        <v>44</v>
      </c>
      <c r="O187" s="37"/>
      <c r="P187" s="183">
        <f>O187*H187</f>
        <v>0</v>
      </c>
      <c r="Q187" s="183">
        <v>0</v>
      </c>
      <c r="R187" s="183">
        <f>Q187*H187</f>
        <v>0</v>
      </c>
      <c r="S187" s="183">
        <v>0</v>
      </c>
      <c r="T187" s="184">
        <f>S187*H187</f>
        <v>0</v>
      </c>
      <c r="AR187" s="19" t="s">
        <v>165</v>
      </c>
      <c r="AT187" s="19" t="s">
        <v>160</v>
      </c>
      <c r="AU187" s="19" t="s">
        <v>81</v>
      </c>
      <c r="AY187" s="19" t="s">
        <v>158</v>
      </c>
      <c r="BE187" s="185">
        <f>IF(N187="základní",J187,0)</f>
        <v>0</v>
      </c>
      <c r="BF187" s="185">
        <f>IF(N187="snížená",J187,0)</f>
        <v>0</v>
      </c>
      <c r="BG187" s="185">
        <f>IF(N187="zákl. přenesená",J187,0)</f>
        <v>0</v>
      </c>
      <c r="BH187" s="185">
        <f>IF(N187="sníž. přenesená",J187,0)</f>
        <v>0</v>
      </c>
      <c r="BI187" s="185">
        <f>IF(N187="nulová",J187,0)</f>
        <v>0</v>
      </c>
      <c r="BJ187" s="19" t="s">
        <v>22</v>
      </c>
      <c r="BK187" s="185">
        <f>ROUND(I187*H187,2)</f>
        <v>0</v>
      </c>
      <c r="BL187" s="19" t="s">
        <v>165</v>
      </c>
      <c r="BM187" s="19" t="s">
        <v>321</v>
      </c>
    </row>
    <row r="188" spans="2:65" s="12" customFormat="1" x14ac:dyDescent="0.3">
      <c r="B188" s="186"/>
      <c r="D188" s="187" t="s">
        <v>167</v>
      </c>
      <c r="E188" s="188" t="s">
        <v>3</v>
      </c>
      <c r="F188" s="189" t="s">
        <v>129</v>
      </c>
      <c r="H188" s="190">
        <v>1377.7539999999999</v>
      </c>
      <c r="I188" s="191"/>
      <c r="L188" s="186"/>
      <c r="M188" s="192"/>
      <c r="N188" s="193"/>
      <c r="O188" s="193"/>
      <c r="P188" s="193"/>
      <c r="Q188" s="193"/>
      <c r="R188" s="193"/>
      <c r="S188" s="193"/>
      <c r="T188" s="194"/>
      <c r="AT188" s="195" t="s">
        <v>167</v>
      </c>
      <c r="AU188" s="195" t="s">
        <v>81</v>
      </c>
      <c r="AV188" s="12" t="s">
        <v>81</v>
      </c>
      <c r="AW188" s="12" t="s">
        <v>37</v>
      </c>
      <c r="AX188" s="12" t="s">
        <v>22</v>
      </c>
      <c r="AY188" s="195" t="s">
        <v>158</v>
      </c>
    </row>
    <row r="189" spans="2:65" s="1" customFormat="1" ht="31.5" customHeight="1" x14ac:dyDescent="0.3">
      <c r="B189" s="173"/>
      <c r="C189" s="174" t="s">
        <v>322</v>
      </c>
      <c r="D189" s="174" t="s">
        <v>160</v>
      </c>
      <c r="E189" s="175" t="s">
        <v>323</v>
      </c>
      <c r="F189" s="176" t="s">
        <v>324</v>
      </c>
      <c r="G189" s="177" t="s">
        <v>186</v>
      </c>
      <c r="H189" s="178">
        <v>1175.5129999999999</v>
      </c>
      <c r="I189" s="179"/>
      <c r="J189" s="180">
        <f>ROUND(I189*H189,2)</f>
        <v>0</v>
      </c>
      <c r="K189" s="176" t="s">
        <v>164</v>
      </c>
      <c r="L189" s="36"/>
      <c r="M189" s="181" t="s">
        <v>3</v>
      </c>
      <c r="N189" s="182" t="s">
        <v>44</v>
      </c>
      <c r="O189" s="37"/>
      <c r="P189" s="183">
        <f>O189*H189</f>
        <v>0</v>
      </c>
      <c r="Q189" s="183">
        <v>0</v>
      </c>
      <c r="R189" s="183">
        <f>Q189*H189</f>
        <v>0</v>
      </c>
      <c r="S189" s="183">
        <v>0</v>
      </c>
      <c r="T189" s="184">
        <f>S189*H189</f>
        <v>0</v>
      </c>
      <c r="AR189" s="19" t="s">
        <v>165</v>
      </c>
      <c r="AT189" s="19" t="s">
        <v>160</v>
      </c>
      <c r="AU189" s="19" t="s">
        <v>81</v>
      </c>
      <c r="AY189" s="19" t="s">
        <v>158</v>
      </c>
      <c r="BE189" s="185">
        <f>IF(N189="základní",J189,0)</f>
        <v>0</v>
      </c>
      <c r="BF189" s="185">
        <f>IF(N189="snížená",J189,0)</f>
        <v>0</v>
      </c>
      <c r="BG189" s="185">
        <f>IF(N189="zákl. přenesená",J189,0)</f>
        <v>0</v>
      </c>
      <c r="BH189" s="185">
        <f>IF(N189="sníž. přenesená",J189,0)</f>
        <v>0</v>
      </c>
      <c r="BI189" s="185">
        <f>IF(N189="nulová",J189,0)</f>
        <v>0</v>
      </c>
      <c r="BJ189" s="19" t="s">
        <v>22</v>
      </c>
      <c r="BK189" s="185">
        <f>ROUND(I189*H189,2)</f>
        <v>0</v>
      </c>
      <c r="BL189" s="19" t="s">
        <v>165</v>
      </c>
      <c r="BM189" s="19" t="s">
        <v>325</v>
      </c>
    </row>
    <row r="190" spans="2:65" s="12" customFormat="1" x14ac:dyDescent="0.3">
      <c r="B190" s="186"/>
      <c r="D190" s="196" t="s">
        <v>167</v>
      </c>
      <c r="E190" s="195" t="s">
        <v>3</v>
      </c>
      <c r="F190" s="197" t="s">
        <v>326</v>
      </c>
      <c r="H190" s="198">
        <v>175.536</v>
      </c>
      <c r="I190" s="191"/>
      <c r="L190" s="186"/>
      <c r="M190" s="192"/>
      <c r="N190" s="193"/>
      <c r="O190" s="193"/>
      <c r="P190" s="193"/>
      <c r="Q190" s="193"/>
      <c r="R190" s="193"/>
      <c r="S190" s="193"/>
      <c r="T190" s="194"/>
      <c r="AT190" s="195" t="s">
        <v>167</v>
      </c>
      <c r="AU190" s="195" t="s">
        <v>81</v>
      </c>
      <c r="AV190" s="12" t="s">
        <v>81</v>
      </c>
      <c r="AW190" s="12" t="s">
        <v>37</v>
      </c>
      <c r="AX190" s="12" t="s">
        <v>73</v>
      </c>
      <c r="AY190" s="195" t="s">
        <v>158</v>
      </c>
    </row>
    <row r="191" spans="2:65" s="12" customFormat="1" x14ac:dyDescent="0.3">
      <c r="B191" s="186"/>
      <c r="D191" s="196" t="s">
        <v>167</v>
      </c>
      <c r="E191" s="195" t="s">
        <v>3</v>
      </c>
      <c r="F191" s="197" t="s">
        <v>215</v>
      </c>
      <c r="H191" s="198">
        <v>127.6</v>
      </c>
      <c r="I191" s="191"/>
      <c r="L191" s="186"/>
      <c r="M191" s="192"/>
      <c r="N191" s="193"/>
      <c r="O191" s="193"/>
      <c r="P191" s="193"/>
      <c r="Q191" s="193"/>
      <c r="R191" s="193"/>
      <c r="S191" s="193"/>
      <c r="T191" s="194"/>
      <c r="AT191" s="195" t="s">
        <v>167</v>
      </c>
      <c r="AU191" s="195" t="s">
        <v>81</v>
      </c>
      <c r="AV191" s="12" t="s">
        <v>81</v>
      </c>
      <c r="AW191" s="12" t="s">
        <v>37</v>
      </c>
      <c r="AX191" s="12" t="s">
        <v>73</v>
      </c>
      <c r="AY191" s="195" t="s">
        <v>158</v>
      </c>
    </row>
    <row r="192" spans="2:65" s="12" customFormat="1" x14ac:dyDescent="0.3">
      <c r="B192" s="186"/>
      <c r="D192" s="196" t="s">
        <v>167</v>
      </c>
      <c r="E192" s="195" t="s">
        <v>3</v>
      </c>
      <c r="F192" s="197" t="s">
        <v>216</v>
      </c>
      <c r="H192" s="198">
        <v>138.977</v>
      </c>
      <c r="I192" s="191"/>
      <c r="L192" s="186"/>
      <c r="M192" s="192"/>
      <c r="N192" s="193"/>
      <c r="O192" s="193"/>
      <c r="P192" s="193"/>
      <c r="Q192" s="193"/>
      <c r="R192" s="193"/>
      <c r="S192" s="193"/>
      <c r="T192" s="194"/>
      <c r="AT192" s="195" t="s">
        <v>167</v>
      </c>
      <c r="AU192" s="195" t="s">
        <v>81</v>
      </c>
      <c r="AV192" s="12" t="s">
        <v>81</v>
      </c>
      <c r="AW192" s="12" t="s">
        <v>37</v>
      </c>
      <c r="AX192" s="12" t="s">
        <v>73</v>
      </c>
      <c r="AY192" s="195" t="s">
        <v>158</v>
      </c>
    </row>
    <row r="193" spans="2:51" s="14" customFormat="1" x14ac:dyDescent="0.3">
      <c r="B193" s="213"/>
      <c r="D193" s="196" t="s">
        <v>167</v>
      </c>
      <c r="E193" s="214" t="s">
        <v>3</v>
      </c>
      <c r="F193" s="215" t="s">
        <v>327</v>
      </c>
      <c r="H193" s="216" t="s">
        <v>3</v>
      </c>
      <c r="I193" s="217"/>
      <c r="L193" s="213"/>
      <c r="M193" s="218"/>
      <c r="N193" s="219"/>
      <c r="O193" s="219"/>
      <c r="P193" s="219"/>
      <c r="Q193" s="219"/>
      <c r="R193" s="219"/>
      <c r="S193" s="219"/>
      <c r="T193" s="220"/>
      <c r="AT193" s="216" t="s">
        <v>167</v>
      </c>
      <c r="AU193" s="216" t="s">
        <v>81</v>
      </c>
      <c r="AV193" s="14" t="s">
        <v>22</v>
      </c>
      <c r="AW193" s="14" t="s">
        <v>37</v>
      </c>
      <c r="AX193" s="14" t="s">
        <v>73</v>
      </c>
      <c r="AY193" s="216" t="s">
        <v>158</v>
      </c>
    </row>
    <row r="194" spans="2:51" s="12" customFormat="1" x14ac:dyDescent="0.3">
      <c r="B194" s="186"/>
      <c r="D194" s="196" t="s">
        <v>167</v>
      </c>
      <c r="E194" s="195" t="s">
        <v>3</v>
      </c>
      <c r="F194" s="197" t="s">
        <v>328</v>
      </c>
      <c r="H194" s="198">
        <v>-117.117</v>
      </c>
      <c r="I194" s="191"/>
      <c r="L194" s="186"/>
      <c r="M194" s="192"/>
      <c r="N194" s="193"/>
      <c r="O194" s="193"/>
      <c r="P194" s="193"/>
      <c r="Q194" s="193"/>
      <c r="R194" s="193"/>
      <c r="S194" s="193"/>
      <c r="T194" s="194"/>
      <c r="AT194" s="195" t="s">
        <v>167</v>
      </c>
      <c r="AU194" s="195" t="s">
        <v>81</v>
      </c>
      <c r="AV194" s="12" t="s">
        <v>81</v>
      </c>
      <c r="AW194" s="12" t="s">
        <v>37</v>
      </c>
      <c r="AX194" s="12" t="s">
        <v>73</v>
      </c>
      <c r="AY194" s="195" t="s">
        <v>158</v>
      </c>
    </row>
    <row r="195" spans="2:51" s="12" customFormat="1" x14ac:dyDescent="0.3">
      <c r="B195" s="186"/>
      <c r="D195" s="196" t="s">
        <v>167</v>
      </c>
      <c r="E195" s="195" t="s">
        <v>3</v>
      </c>
      <c r="F195" s="197" t="s">
        <v>329</v>
      </c>
      <c r="H195" s="198">
        <v>-16.084</v>
      </c>
      <c r="I195" s="191"/>
      <c r="L195" s="186"/>
      <c r="M195" s="192"/>
      <c r="N195" s="193"/>
      <c r="O195" s="193"/>
      <c r="P195" s="193"/>
      <c r="Q195" s="193"/>
      <c r="R195" s="193"/>
      <c r="S195" s="193"/>
      <c r="T195" s="194"/>
      <c r="AT195" s="195" t="s">
        <v>167</v>
      </c>
      <c r="AU195" s="195" t="s">
        <v>81</v>
      </c>
      <c r="AV195" s="12" t="s">
        <v>81</v>
      </c>
      <c r="AW195" s="12" t="s">
        <v>37</v>
      </c>
      <c r="AX195" s="12" t="s">
        <v>73</v>
      </c>
      <c r="AY195" s="195" t="s">
        <v>158</v>
      </c>
    </row>
    <row r="196" spans="2:51" s="14" customFormat="1" x14ac:dyDescent="0.3">
      <c r="B196" s="213"/>
      <c r="D196" s="196" t="s">
        <v>167</v>
      </c>
      <c r="E196" s="214" t="s">
        <v>3</v>
      </c>
      <c r="F196" s="215" t="s">
        <v>330</v>
      </c>
      <c r="H196" s="216" t="s">
        <v>3</v>
      </c>
      <c r="I196" s="217"/>
      <c r="L196" s="213"/>
      <c r="M196" s="218"/>
      <c r="N196" s="219"/>
      <c r="O196" s="219"/>
      <c r="P196" s="219"/>
      <c r="Q196" s="219"/>
      <c r="R196" s="219"/>
      <c r="S196" s="219"/>
      <c r="T196" s="220"/>
      <c r="AT196" s="216" t="s">
        <v>167</v>
      </c>
      <c r="AU196" s="216" t="s">
        <v>81</v>
      </c>
      <c r="AV196" s="14" t="s">
        <v>22</v>
      </c>
      <c r="AW196" s="14" t="s">
        <v>37</v>
      </c>
      <c r="AX196" s="14" t="s">
        <v>73</v>
      </c>
      <c r="AY196" s="216" t="s">
        <v>158</v>
      </c>
    </row>
    <row r="197" spans="2:51" s="12" customFormat="1" x14ac:dyDescent="0.3">
      <c r="B197" s="186"/>
      <c r="D197" s="196" t="s">
        <v>167</v>
      </c>
      <c r="E197" s="195" t="s">
        <v>3</v>
      </c>
      <c r="F197" s="197" t="s">
        <v>331</v>
      </c>
      <c r="H197" s="198">
        <v>-9.2579999999999991</v>
      </c>
      <c r="I197" s="191"/>
      <c r="L197" s="186"/>
      <c r="M197" s="192"/>
      <c r="N197" s="193"/>
      <c r="O197" s="193"/>
      <c r="P197" s="193"/>
      <c r="Q197" s="193"/>
      <c r="R197" s="193"/>
      <c r="S197" s="193"/>
      <c r="T197" s="194"/>
      <c r="AT197" s="195" t="s">
        <v>167</v>
      </c>
      <c r="AU197" s="195" t="s">
        <v>81</v>
      </c>
      <c r="AV197" s="12" t="s">
        <v>81</v>
      </c>
      <c r="AW197" s="12" t="s">
        <v>37</v>
      </c>
      <c r="AX197" s="12" t="s">
        <v>73</v>
      </c>
      <c r="AY197" s="195" t="s">
        <v>158</v>
      </c>
    </row>
    <row r="198" spans="2:51" s="12" customFormat="1" x14ac:dyDescent="0.3">
      <c r="B198" s="186"/>
      <c r="D198" s="196" t="s">
        <v>167</v>
      </c>
      <c r="E198" s="195" t="s">
        <v>3</v>
      </c>
      <c r="F198" s="197" t="s">
        <v>332</v>
      </c>
      <c r="H198" s="198">
        <v>-2.8130000000000002</v>
      </c>
      <c r="I198" s="191"/>
      <c r="L198" s="186"/>
      <c r="M198" s="192"/>
      <c r="N198" s="193"/>
      <c r="O198" s="193"/>
      <c r="P198" s="193"/>
      <c r="Q198" s="193"/>
      <c r="R198" s="193"/>
      <c r="S198" s="193"/>
      <c r="T198" s="194"/>
      <c r="AT198" s="195" t="s">
        <v>167</v>
      </c>
      <c r="AU198" s="195" t="s">
        <v>81</v>
      </c>
      <c r="AV198" s="12" t="s">
        <v>81</v>
      </c>
      <c r="AW198" s="12" t="s">
        <v>37</v>
      </c>
      <c r="AX198" s="12" t="s">
        <v>73</v>
      </c>
      <c r="AY198" s="195" t="s">
        <v>158</v>
      </c>
    </row>
    <row r="199" spans="2:51" s="12" customFormat="1" x14ac:dyDescent="0.3">
      <c r="B199" s="186"/>
      <c r="D199" s="196" t="s">
        <v>167</v>
      </c>
      <c r="E199" s="195" t="s">
        <v>3</v>
      </c>
      <c r="F199" s="197" t="s">
        <v>333</v>
      </c>
      <c r="H199" s="198">
        <v>-0.67500000000000004</v>
      </c>
      <c r="I199" s="191"/>
      <c r="L199" s="186"/>
      <c r="M199" s="192"/>
      <c r="N199" s="193"/>
      <c r="O199" s="193"/>
      <c r="P199" s="193"/>
      <c r="Q199" s="193"/>
      <c r="R199" s="193"/>
      <c r="S199" s="193"/>
      <c r="T199" s="194"/>
      <c r="AT199" s="195" t="s">
        <v>167</v>
      </c>
      <c r="AU199" s="195" t="s">
        <v>81</v>
      </c>
      <c r="AV199" s="12" t="s">
        <v>81</v>
      </c>
      <c r="AW199" s="12" t="s">
        <v>37</v>
      </c>
      <c r="AX199" s="12" t="s">
        <v>73</v>
      </c>
      <c r="AY199" s="195" t="s">
        <v>158</v>
      </c>
    </row>
    <row r="200" spans="2:51" s="15" customFormat="1" x14ac:dyDescent="0.3">
      <c r="B200" s="221"/>
      <c r="D200" s="196" t="s">
        <v>167</v>
      </c>
      <c r="E200" s="222" t="s">
        <v>113</v>
      </c>
      <c r="F200" s="223" t="s">
        <v>334</v>
      </c>
      <c r="H200" s="224">
        <v>296.166</v>
      </c>
      <c r="I200" s="225"/>
      <c r="L200" s="221"/>
      <c r="M200" s="226"/>
      <c r="N200" s="227"/>
      <c r="O200" s="227"/>
      <c r="P200" s="227"/>
      <c r="Q200" s="227"/>
      <c r="R200" s="227"/>
      <c r="S200" s="227"/>
      <c r="T200" s="228"/>
      <c r="AT200" s="222" t="s">
        <v>167</v>
      </c>
      <c r="AU200" s="222" t="s">
        <v>81</v>
      </c>
      <c r="AV200" s="15" t="s">
        <v>173</v>
      </c>
      <c r="AW200" s="15" t="s">
        <v>37</v>
      </c>
      <c r="AX200" s="15" t="s">
        <v>73</v>
      </c>
      <c r="AY200" s="222" t="s">
        <v>158</v>
      </c>
    </row>
    <row r="201" spans="2:51" s="14" customFormat="1" x14ac:dyDescent="0.3">
      <c r="B201" s="213"/>
      <c r="D201" s="196" t="s">
        <v>167</v>
      </c>
      <c r="E201" s="214" t="s">
        <v>3</v>
      </c>
      <c r="F201" s="215" t="s">
        <v>335</v>
      </c>
      <c r="H201" s="216" t="s">
        <v>3</v>
      </c>
      <c r="I201" s="217"/>
      <c r="L201" s="213"/>
      <c r="M201" s="218"/>
      <c r="N201" s="219"/>
      <c r="O201" s="219"/>
      <c r="P201" s="219"/>
      <c r="Q201" s="219"/>
      <c r="R201" s="219"/>
      <c r="S201" s="219"/>
      <c r="T201" s="220"/>
      <c r="AT201" s="216" t="s">
        <v>167</v>
      </c>
      <c r="AU201" s="216" t="s">
        <v>81</v>
      </c>
      <c r="AV201" s="14" t="s">
        <v>22</v>
      </c>
      <c r="AW201" s="14" t="s">
        <v>37</v>
      </c>
      <c r="AX201" s="14" t="s">
        <v>73</v>
      </c>
      <c r="AY201" s="216" t="s">
        <v>158</v>
      </c>
    </row>
    <row r="202" spans="2:51" s="12" customFormat="1" x14ac:dyDescent="0.3">
      <c r="B202" s="186"/>
      <c r="D202" s="196" t="s">
        <v>167</v>
      </c>
      <c r="E202" s="195" t="s">
        <v>3</v>
      </c>
      <c r="F202" s="197" t="s">
        <v>336</v>
      </c>
      <c r="H202" s="198">
        <v>1673.92</v>
      </c>
      <c r="I202" s="191"/>
      <c r="L202" s="186"/>
      <c r="M202" s="192"/>
      <c r="N202" s="193"/>
      <c r="O202" s="193"/>
      <c r="P202" s="193"/>
      <c r="Q202" s="193"/>
      <c r="R202" s="193"/>
      <c r="S202" s="193"/>
      <c r="T202" s="194"/>
      <c r="AT202" s="195" t="s">
        <v>167</v>
      </c>
      <c r="AU202" s="195" t="s">
        <v>81</v>
      </c>
      <c r="AV202" s="12" t="s">
        <v>81</v>
      </c>
      <c r="AW202" s="12" t="s">
        <v>37</v>
      </c>
      <c r="AX202" s="12" t="s">
        <v>73</v>
      </c>
      <c r="AY202" s="195" t="s">
        <v>158</v>
      </c>
    </row>
    <row r="203" spans="2:51" s="14" customFormat="1" x14ac:dyDescent="0.3">
      <c r="B203" s="213"/>
      <c r="D203" s="196" t="s">
        <v>167</v>
      </c>
      <c r="E203" s="214" t="s">
        <v>3</v>
      </c>
      <c r="F203" s="215" t="s">
        <v>327</v>
      </c>
      <c r="H203" s="216" t="s">
        <v>3</v>
      </c>
      <c r="I203" s="217"/>
      <c r="L203" s="213"/>
      <c r="M203" s="218"/>
      <c r="N203" s="219"/>
      <c r="O203" s="219"/>
      <c r="P203" s="219"/>
      <c r="Q203" s="219"/>
      <c r="R203" s="219"/>
      <c r="S203" s="219"/>
      <c r="T203" s="220"/>
      <c r="AT203" s="216" t="s">
        <v>167</v>
      </c>
      <c r="AU203" s="216" t="s">
        <v>81</v>
      </c>
      <c r="AV203" s="14" t="s">
        <v>22</v>
      </c>
      <c r="AW203" s="14" t="s">
        <v>37</v>
      </c>
      <c r="AX203" s="14" t="s">
        <v>73</v>
      </c>
      <c r="AY203" s="216" t="s">
        <v>158</v>
      </c>
    </row>
    <row r="204" spans="2:51" s="12" customFormat="1" x14ac:dyDescent="0.3">
      <c r="B204" s="186"/>
      <c r="D204" s="196" t="s">
        <v>167</v>
      </c>
      <c r="E204" s="195" t="s">
        <v>3</v>
      </c>
      <c r="F204" s="197" t="s">
        <v>337</v>
      </c>
      <c r="H204" s="198">
        <v>-271.512</v>
      </c>
      <c r="I204" s="191"/>
      <c r="L204" s="186"/>
      <c r="M204" s="192"/>
      <c r="N204" s="193"/>
      <c r="O204" s="193"/>
      <c r="P204" s="193"/>
      <c r="Q204" s="193"/>
      <c r="R204" s="193"/>
      <c r="S204" s="193"/>
      <c r="T204" s="194"/>
      <c r="AT204" s="195" t="s">
        <v>167</v>
      </c>
      <c r="AU204" s="195" t="s">
        <v>81</v>
      </c>
      <c r="AV204" s="12" t="s">
        <v>81</v>
      </c>
      <c r="AW204" s="12" t="s">
        <v>37</v>
      </c>
      <c r="AX204" s="12" t="s">
        <v>73</v>
      </c>
      <c r="AY204" s="195" t="s">
        <v>158</v>
      </c>
    </row>
    <row r="205" spans="2:51" s="12" customFormat="1" x14ac:dyDescent="0.3">
      <c r="B205" s="186"/>
      <c r="D205" s="196" t="s">
        <v>167</v>
      </c>
      <c r="E205" s="195" t="s">
        <v>3</v>
      </c>
      <c r="F205" s="197" t="s">
        <v>338</v>
      </c>
      <c r="H205" s="198">
        <v>-9.36</v>
      </c>
      <c r="I205" s="191"/>
      <c r="L205" s="186"/>
      <c r="M205" s="192"/>
      <c r="N205" s="193"/>
      <c r="O205" s="193"/>
      <c r="P205" s="193"/>
      <c r="Q205" s="193"/>
      <c r="R205" s="193"/>
      <c r="S205" s="193"/>
      <c r="T205" s="194"/>
      <c r="AT205" s="195" t="s">
        <v>167</v>
      </c>
      <c r="AU205" s="195" t="s">
        <v>81</v>
      </c>
      <c r="AV205" s="12" t="s">
        <v>81</v>
      </c>
      <c r="AW205" s="12" t="s">
        <v>37</v>
      </c>
      <c r="AX205" s="12" t="s">
        <v>73</v>
      </c>
      <c r="AY205" s="195" t="s">
        <v>158</v>
      </c>
    </row>
    <row r="206" spans="2:51" s="12" customFormat="1" x14ac:dyDescent="0.3">
      <c r="B206" s="186"/>
      <c r="D206" s="196" t="s">
        <v>167</v>
      </c>
      <c r="E206" s="195" t="s">
        <v>3</v>
      </c>
      <c r="F206" s="197" t="s">
        <v>339</v>
      </c>
      <c r="H206" s="198">
        <v>-40.93</v>
      </c>
      <c r="I206" s="191"/>
      <c r="L206" s="186"/>
      <c r="M206" s="192"/>
      <c r="N206" s="193"/>
      <c r="O206" s="193"/>
      <c r="P206" s="193"/>
      <c r="Q206" s="193"/>
      <c r="R206" s="193"/>
      <c r="S206" s="193"/>
      <c r="T206" s="194"/>
      <c r="AT206" s="195" t="s">
        <v>167</v>
      </c>
      <c r="AU206" s="195" t="s">
        <v>81</v>
      </c>
      <c r="AV206" s="12" t="s">
        <v>81</v>
      </c>
      <c r="AW206" s="12" t="s">
        <v>37</v>
      </c>
      <c r="AX206" s="12" t="s">
        <v>73</v>
      </c>
      <c r="AY206" s="195" t="s">
        <v>158</v>
      </c>
    </row>
    <row r="207" spans="2:51" s="14" customFormat="1" x14ac:dyDescent="0.3">
      <c r="B207" s="213"/>
      <c r="D207" s="196" t="s">
        <v>167</v>
      </c>
      <c r="E207" s="214" t="s">
        <v>3</v>
      </c>
      <c r="F207" s="215" t="s">
        <v>330</v>
      </c>
      <c r="H207" s="216" t="s">
        <v>3</v>
      </c>
      <c r="I207" s="217"/>
      <c r="L207" s="213"/>
      <c r="M207" s="218"/>
      <c r="N207" s="219"/>
      <c r="O207" s="219"/>
      <c r="P207" s="219"/>
      <c r="Q207" s="219"/>
      <c r="R207" s="219"/>
      <c r="S207" s="219"/>
      <c r="T207" s="220"/>
      <c r="AT207" s="216" t="s">
        <v>167</v>
      </c>
      <c r="AU207" s="216" t="s">
        <v>81</v>
      </c>
      <c r="AV207" s="14" t="s">
        <v>22</v>
      </c>
      <c r="AW207" s="14" t="s">
        <v>37</v>
      </c>
      <c r="AX207" s="14" t="s">
        <v>73</v>
      </c>
      <c r="AY207" s="216" t="s">
        <v>158</v>
      </c>
    </row>
    <row r="208" spans="2:51" s="12" customFormat="1" x14ac:dyDescent="0.3">
      <c r="B208" s="186"/>
      <c r="D208" s="196" t="s">
        <v>167</v>
      </c>
      <c r="E208" s="195" t="s">
        <v>3</v>
      </c>
      <c r="F208" s="197" t="s">
        <v>340</v>
      </c>
      <c r="H208" s="198">
        <v>-4.2279999999999998</v>
      </c>
      <c r="I208" s="191"/>
      <c r="L208" s="186"/>
      <c r="M208" s="192"/>
      <c r="N208" s="193"/>
      <c r="O208" s="193"/>
      <c r="P208" s="193"/>
      <c r="Q208" s="193"/>
      <c r="R208" s="193"/>
      <c r="S208" s="193"/>
      <c r="T208" s="194"/>
      <c r="AT208" s="195" t="s">
        <v>167</v>
      </c>
      <c r="AU208" s="195" t="s">
        <v>81</v>
      </c>
      <c r="AV208" s="12" t="s">
        <v>81</v>
      </c>
      <c r="AW208" s="12" t="s">
        <v>37</v>
      </c>
      <c r="AX208" s="12" t="s">
        <v>73</v>
      </c>
      <c r="AY208" s="195" t="s">
        <v>158</v>
      </c>
    </row>
    <row r="209" spans="2:51" s="12" customFormat="1" x14ac:dyDescent="0.3">
      <c r="B209" s="186"/>
      <c r="D209" s="196" t="s">
        <v>167</v>
      </c>
      <c r="E209" s="195" t="s">
        <v>3</v>
      </c>
      <c r="F209" s="197" t="s">
        <v>341</v>
      </c>
      <c r="H209" s="198">
        <v>-19.827000000000002</v>
      </c>
      <c r="I209" s="191"/>
      <c r="L209" s="186"/>
      <c r="M209" s="192"/>
      <c r="N209" s="193"/>
      <c r="O209" s="193"/>
      <c r="P209" s="193"/>
      <c r="Q209" s="193"/>
      <c r="R209" s="193"/>
      <c r="S209" s="193"/>
      <c r="T209" s="194"/>
      <c r="AT209" s="195" t="s">
        <v>167</v>
      </c>
      <c r="AU209" s="195" t="s">
        <v>81</v>
      </c>
      <c r="AV209" s="12" t="s">
        <v>81</v>
      </c>
      <c r="AW209" s="12" t="s">
        <v>37</v>
      </c>
      <c r="AX209" s="12" t="s">
        <v>73</v>
      </c>
      <c r="AY209" s="195" t="s">
        <v>158</v>
      </c>
    </row>
    <row r="210" spans="2:51" s="12" customFormat="1" x14ac:dyDescent="0.3">
      <c r="B210" s="186"/>
      <c r="D210" s="196" t="s">
        <v>167</v>
      </c>
      <c r="E210" s="195" t="s">
        <v>3</v>
      </c>
      <c r="F210" s="197" t="s">
        <v>342</v>
      </c>
      <c r="H210" s="198">
        <v>-24.338000000000001</v>
      </c>
      <c r="I210" s="191"/>
      <c r="L210" s="186"/>
      <c r="M210" s="192"/>
      <c r="N210" s="193"/>
      <c r="O210" s="193"/>
      <c r="P210" s="193"/>
      <c r="Q210" s="193"/>
      <c r="R210" s="193"/>
      <c r="S210" s="193"/>
      <c r="T210" s="194"/>
      <c r="AT210" s="195" t="s">
        <v>167</v>
      </c>
      <c r="AU210" s="195" t="s">
        <v>81</v>
      </c>
      <c r="AV210" s="12" t="s">
        <v>81</v>
      </c>
      <c r="AW210" s="12" t="s">
        <v>37</v>
      </c>
      <c r="AX210" s="12" t="s">
        <v>73</v>
      </c>
      <c r="AY210" s="195" t="s">
        <v>158</v>
      </c>
    </row>
    <row r="211" spans="2:51" s="12" customFormat="1" x14ac:dyDescent="0.3">
      <c r="B211" s="186"/>
      <c r="D211" s="196" t="s">
        <v>167</v>
      </c>
      <c r="E211" s="195" t="s">
        <v>3</v>
      </c>
      <c r="F211" s="197" t="s">
        <v>343</v>
      </c>
      <c r="H211" s="198">
        <v>-20.065000000000001</v>
      </c>
      <c r="I211" s="191"/>
      <c r="L211" s="186"/>
      <c r="M211" s="192"/>
      <c r="N211" s="193"/>
      <c r="O211" s="193"/>
      <c r="P211" s="193"/>
      <c r="Q211" s="193"/>
      <c r="R211" s="193"/>
      <c r="S211" s="193"/>
      <c r="T211" s="194"/>
      <c r="AT211" s="195" t="s">
        <v>167</v>
      </c>
      <c r="AU211" s="195" t="s">
        <v>81</v>
      </c>
      <c r="AV211" s="12" t="s">
        <v>81</v>
      </c>
      <c r="AW211" s="12" t="s">
        <v>37</v>
      </c>
      <c r="AX211" s="12" t="s">
        <v>73</v>
      </c>
      <c r="AY211" s="195" t="s">
        <v>158</v>
      </c>
    </row>
    <row r="212" spans="2:51" s="12" customFormat="1" x14ac:dyDescent="0.3">
      <c r="B212" s="186"/>
      <c r="D212" s="196" t="s">
        <v>167</v>
      </c>
      <c r="E212" s="195" t="s">
        <v>3</v>
      </c>
      <c r="F212" s="197" t="s">
        <v>344</v>
      </c>
      <c r="H212" s="198">
        <v>-15.938000000000001</v>
      </c>
      <c r="I212" s="191"/>
      <c r="L212" s="186"/>
      <c r="M212" s="192"/>
      <c r="N212" s="193"/>
      <c r="O212" s="193"/>
      <c r="P212" s="193"/>
      <c r="Q212" s="193"/>
      <c r="R212" s="193"/>
      <c r="S212" s="193"/>
      <c r="T212" s="194"/>
      <c r="AT212" s="195" t="s">
        <v>167</v>
      </c>
      <c r="AU212" s="195" t="s">
        <v>81</v>
      </c>
      <c r="AV212" s="12" t="s">
        <v>81</v>
      </c>
      <c r="AW212" s="12" t="s">
        <v>37</v>
      </c>
      <c r="AX212" s="12" t="s">
        <v>73</v>
      </c>
      <c r="AY212" s="195" t="s">
        <v>158</v>
      </c>
    </row>
    <row r="213" spans="2:51" s="12" customFormat="1" x14ac:dyDescent="0.3">
      <c r="B213" s="186"/>
      <c r="D213" s="196" t="s">
        <v>167</v>
      </c>
      <c r="E213" s="195" t="s">
        <v>3</v>
      </c>
      <c r="F213" s="197" t="s">
        <v>345</v>
      </c>
      <c r="H213" s="198">
        <v>-3.8250000000000002</v>
      </c>
      <c r="I213" s="191"/>
      <c r="L213" s="186"/>
      <c r="M213" s="192"/>
      <c r="N213" s="193"/>
      <c r="O213" s="193"/>
      <c r="P213" s="193"/>
      <c r="Q213" s="193"/>
      <c r="R213" s="193"/>
      <c r="S213" s="193"/>
      <c r="T213" s="194"/>
      <c r="AT213" s="195" t="s">
        <v>167</v>
      </c>
      <c r="AU213" s="195" t="s">
        <v>81</v>
      </c>
      <c r="AV213" s="12" t="s">
        <v>81</v>
      </c>
      <c r="AW213" s="12" t="s">
        <v>37</v>
      </c>
      <c r="AX213" s="12" t="s">
        <v>73</v>
      </c>
      <c r="AY213" s="195" t="s">
        <v>158</v>
      </c>
    </row>
    <row r="214" spans="2:51" s="14" customFormat="1" x14ac:dyDescent="0.3">
      <c r="B214" s="213"/>
      <c r="D214" s="196" t="s">
        <v>167</v>
      </c>
      <c r="E214" s="214" t="s">
        <v>3</v>
      </c>
      <c r="F214" s="215" t="s">
        <v>346</v>
      </c>
      <c r="H214" s="216" t="s">
        <v>3</v>
      </c>
      <c r="I214" s="217"/>
      <c r="L214" s="213"/>
      <c r="M214" s="218"/>
      <c r="N214" s="219"/>
      <c r="O214" s="219"/>
      <c r="P214" s="219"/>
      <c r="Q214" s="219"/>
      <c r="R214" s="219"/>
      <c r="S214" s="219"/>
      <c r="T214" s="220"/>
      <c r="AT214" s="216" t="s">
        <v>167</v>
      </c>
      <c r="AU214" s="216" t="s">
        <v>81</v>
      </c>
      <c r="AV214" s="14" t="s">
        <v>22</v>
      </c>
      <c r="AW214" s="14" t="s">
        <v>37</v>
      </c>
      <c r="AX214" s="14" t="s">
        <v>73</v>
      </c>
      <c r="AY214" s="216" t="s">
        <v>158</v>
      </c>
    </row>
    <row r="215" spans="2:51" s="12" customFormat="1" x14ac:dyDescent="0.3">
      <c r="B215" s="186"/>
      <c r="D215" s="196" t="s">
        <v>167</v>
      </c>
      <c r="E215" s="195" t="s">
        <v>3</v>
      </c>
      <c r="F215" s="197" t="s">
        <v>347</v>
      </c>
      <c r="H215" s="198">
        <v>-21.116</v>
      </c>
      <c r="I215" s="191"/>
      <c r="L215" s="186"/>
      <c r="M215" s="192"/>
      <c r="N215" s="193"/>
      <c r="O215" s="193"/>
      <c r="P215" s="193"/>
      <c r="Q215" s="193"/>
      <c r="R215" s="193"/>
      <c r="S215" s="193"/>
      <c r="T215" s="194"/>
      <c r="AT215" s="195" t="s">
        <v>167</v>
      </c>
      <c r="AU215" s="195" t="s">
        <v>81</v>
      </c>
      <c r="AV215" s="12" t="s">
        <v>81</v>
      </c>
      <c r="AW215" s="12" t="s">
        <v>37</v>
      </c>
      <c r="AX215" s="12" t="s">
        <v>73</v>
      </c>
      <c r="AY215" s="195" t="s">
        <v>158</v>
      </c>
    </row>
    <row r="216" spans="2:51" s="12" customFormat="1" x14ac:dyDescent="0.3">
      <c r="B216" s="186"/>
      <c r="D216" s="196" t="s">
        <v>167</v>
      </c>
      <c r="E216" s="195" t="s">
        <v>3</v>
      </c>
      <c r="F216" s="197" t="s">
        <v>348</v>
      </c>
      <c r="H216" s="198">
        <v>-2.4380000000000002</v>
      </c>
      <c r="I216" s="191"/>
      <c r="L216" s="186"/>
      <c r="M216" s="192"/>
      <c r="N216" s="193"/>
      <c r="O216" s="193"/>
      <c r="P216" s="193"/>
      <c r="Q216" s="193"/>
      <c r="R216" s="193"/>
      <c r="S216" s="193"/>
      <c r="T216" s="194"/>
      <c r="AT216" s="195" t="s">
        <v>167</v>
      </c>
      <c r="AU216" s="195" t="s">
        <v>81</v>
      </c>
      <c r="AV216" s="12" t="s">
        <v>81</v>
      </c>
      <c r="AW216" s="12" t="s">
        <v>37</v>
      </c>
      <c r="AX216" s="12" t="s">
        <v>73</v>
      </c>
      <c r="AY216" s="195" t="s">
        <v>158</v>
      </c>
    </row>
    <row r="217" spans="2:51" s="12" customFormat="1" x14ac:dyDescent="0.3">
      <c r="B217" s="186"/>
      <c r="D217" s="196" t="s">
        <v>167</v>
      </c>
      <c r="E217" s="195" t="s">
        <v>3</v>
      </c>
      <c r="F217" s="197" t="s">
        <v>349</v>
      </c>
      <c r="H217" s="198">
        <v>-14</v>
      </c>
      <c r="I217" s="191"/>
      <c r="L217" s="186"/>
      <c r="M217" s="192"/>
      <c r="N217" s="193"/>
      <c r="O217" s="193"/>
      <c r="P217" s="193"/>
      <c r="Q217" s="193"/>
      <c r="R217" s="193"/>
      <c r="S217" s="193"/>
      <c r="T217" s="194"/>
      <c r="AT217" s="195" t="s">
        <v>167</v>
      </c>
      <c r="AU217" s="195" t="s">
        <v>81</v>
      </c>
      <c r="AV217" s="12" t="s">
        <v>81</v>
      </c>
      <c r="AW217" s="12" t="s">
        <v>37</v>
      </c>
      <c r="AX217" s="12" t="s">
        <v>73</v>
      </c>
      <c r="AY217" s="195" t="s">
        <v>158</v>
      </c>
    </row>
    <row r="218" spans="2:51" s="12" customFormat="1" x14ac:dyDescent="0.3">
      <c r="B218" s="186"/>
      <c r="D218" s="196" t="s">
        <v>167</v>
      </c>
      <c r="E218" s="195" t="s">
        <v>3</v>
      </c>
      <c r="F218" s="197" t="s">
        <v>350</v>
      </c>
      <c r="H218" s="198">
        <v>-3.18</v>
      </c>
      <c r="I218" s="191"/>
      <c r="L218" s="186"/>
      <c r="M218" s="192"/>
      <c r="N218" s="193"/>
      <c r="O218" s="193"/>
      <c r="P218" s="193"/>
      <c r="Q218" s="193"/>
      <c r="R218" s="193"/>
      <c r="S218" s="193"/>
      <c r="T218" s="194"/>
      <c r="AT218" s="195" t="s">
        <v>167</v>
      </c>
      <c r="AU218" s="195" t="s">
        <v>81</v>
      </c>
      <c r="AV218" s="12" t="s">
        <v>81</v>
      </c>
      <c r="AW218" s="12" t="s">
        <v>37</v>
      </c>
      <c r="AX218" s="12" t="s">
        <v>73</v>
      </c>
      <c r="AY218" s="195" t="s">
        <v>158</v>
      </c>
    </row>
    <row r="219" spans="2:51" s="12" customFormat="1" x14ac:dyDescent="0.3">
      <c r="B219" s="186"/>
      <c r="D219" s="196" t="s">
        <v>167</v>
      </c>
      <c r="E219" s="195" t="s">
        <v>3</v>
      </c>
      <c r="F219" s="197" t="s">
        <v>351</v>
      </c>
      <c r="H219" s="198">
        <v>-3.9</v>
      </c>
      <c r="I219" s="191"/>
      <c r="L219" s="186"/>
      <c r="M219" s="192"/>
      <c r="N219" s="193"/>
      <c r="O219" s="193"/>
      <c r="P219" s="193"/>
      <c r="Q219" s="193"/>
      <c r="R219" s="193"/>
      <c r="S219" s="193"/>
      <c r="T219" s="194"/>
      <c r="AT219" s="195" t="s">
        <v>167</v>
      </c>
      <c r="AU219" s="195" t="s">
        <v>81</v>
      </c>
      <c r="AV219" s="12" t="s">
        <v>81</v>
      </c>
      <c r="AW219" s="12" t="s">
        <v>37</v>
      </c>
      <c r="AX219" s="12" t="s">
        <v>73</v>
      </c>
      <c r="AY219" s="195" t="s">
        <v>158</v>
      </c>
    </row>
    <row r="220" spans="2:51" s="12" customFormat="1" x14ac:dyDescent="0.3">
      <c r="B220" s="186"/>
      <c r="D220" s="196" t="s">
        <v>167</v>
      </c>
      <c r="E220" s="195" t="s">
        <v>3</v>
      </c>
      <c r="F220" s="197" t="s">
        <v>352</v>
      </c>
      <c r="H220" s="198">
        <v>-47.25</v>
      </c>
      <c r="I220" s="191"/>
      <c r="L220" s="186"/>
      <c r="M220" s="192"/>
      <c r="N220" s="193"/>
      <c r="O220" s="193"/>
      <c r="P220" s="193"/>
      <c r="Q220" s="193"/>
      <c r="R220" s="193"/>
      <c r="S220" s="193"/>
      <c r="T220" s="194"/>
      <c r="AT220" s="195" t="s">
        <v>167</v>
      </c>
      <c r="AU220" s="195" t="s">
        <v>81</v>
      </c>
      <c r="AV220" s="12" t="s">
        <v>81</v>
      </c>
      <c r="AW220" s="12" t="s">
        <v>37</v>
      </c>
      <c r="AX220" s="12" t="s">
        <v>73</v>
      </c>
      <c r="AY220" s="195" t="s">
        <v>158</v>
      </c>
    </row>
    <row r="221" spans="2:51" s="12" customFormat="1" x14ac:dyDescent="0.3">
      <c r="B221" s="186"/>
      <c r="D221" s="196" t="s">
        <v>167</v>
      </c>
      <c r="E221" s="195" t="s">
        <v>3</v>
      </c>
      <c r="F221" s="197" t="s">
        <v>353</v>
      </c>
      <c r="H221" s="198">
        <v>3.5</v>
      </c>
      <c r="I221" s="191"/>
      <c r="L221" s="186"/>
      <c r="M221" s="192"/>
      <c r="N221" s="193"/>
      <c r="O221" s="193"/>
      <c r="P221" s="193"/>
      <c r="Q221" s="193"/>
      <c r="R221" s="193"/>
      <c r="S221" s="193"/>
      <c r="T221" s="194"/>
      <c r="AT221" s="195" t="s">
        <v>167</v>
      </c>
      <c r="AU221" s="195" t="s">
        <v>81</v>
      </c>
      <c r="AV221" s="12" t="s">
        <v>81</v>
      </c>
      <c r="AW221" s="12" t="s">
        <v>37</v>
      </c>
      <c r="AX221" s="12" t="s">
        <v>73</v>
      </c>
      <c r="AY221" s="195" t="s">
        <v>158</v>
      </c>
    </row>
    <row r="222" spans="2:51" s="12" customFormat="1" x14ac:dyDescent="0.3">
      <c r="B222" s="186"/>
      <c r="D222" s="196" t="s">
        <v>167</v>
      </c>
      <c r="E222" s="195" t="s">
        <v>3</v>
      </c>
      <c r="F222" s="197" t="s">
        <v>354</v>
      </c>
      <c r="H222" s="198">
        <v>-296.166</v>
      </c>
      <c r="I222" s="191"/>
      <c r="L222" s="186"/>
      <c r="M222" s="192"/>
      <c r="N222" s="193"/>
      <c r="O222" s="193"/>
      <c r="P222" s="193"/>
      <c r="Q222" s="193"/>
      <c r="R222" s="193"/>
      <c r="S222" s="193"/>
      <c r="T222" s="194"/>
      <c r="AT222" s="195" t="s">
        <v>167</v>
      </c>
      <c r="AU222" s="195" t="s">
        <v>81</v>
      </c>
      <c r="AV222" s="12" t="s">
        <v>81</v>
      </c>
      <c r="AW222" s="12" t="s">
        <v>37</v>
      </c>
      <c r="AX222" s="12" t="s">
        <v>73</v>
      </c>
      <c r="AY222" s="195" t="s">
        <v>158</v>
      </c>
    </row>
    <row r="223" spans="2:51" s="15" customFormat="1" x14ac:dyDescent="0.3">
      <c r="B223" s="221"/>
      <c r="D223" s="196" t="s">
        <v>167</v>
      </c>
      <c r="E223" s="222" t="s">
        <v>116</v>
      </c>
      <c r="F223" s="223" t="s">
        <v>334</v>
      </c>
      <c r="H223" s="224">
        <v>879.34699999999998</v>
      </c>
      <c r="I223" s="225"/>
      <c r="L223" s="221"/>
      <c r="M223" s="226"/>
      <c r="N223" s="227"/>
      <c r="O223" s="227"/>
      <c r="P223" s="227"/>
      <c r="Q223" s="227"/>
      <c r="R223" s="227"/>
      <c r="S223" s="227"/>
      <c r="T223" s="228"/>
      <c r="AT223" s="222" t="s">
        <v>167</v>
      </c>
      <c r="AU223" s="222" t="s">
        <v>81</v>
      </c>
      <c r="AV223" s="15" t="s">
        <v>173</v>
      </c>
      <c r="AW223" s="15" t="s">
        <v>37</v>
      </c>
      <c r="AX223" s="15" t="s">
        <v>73</v>
      </c>
      <c r="AY223" s="222" t="s">
        <v>158</v>
      </c>
    </row>
    <row r="224" spans="2:51" s="13" customFormat="1" x14ac:dyDescent="0.3">
      <c r="B224" s="199"/>
      <c r="D224" s="187" t="s">
        <v>167</v>
      </c>
      <c r="E224" s="200" t="s">
        <v>3</v>
      </c>
      <c r="F224" s="201" t="s">
        <v>203</v>
      </c>
      <c r="H224" s="202">
        <v>1175.5129999999999</v>
      </c>
      <c r="I224" s="203"/>
      <c r="L224" s="199"/>
      <c r="M224" s="204"/>
      <c r="N224" s="205"/>
      <c r="O224" s="205"/>
      <c r="P224" s="205"/>
      <c r="Q224" s="205"/>
      <c r="R224" s="205"/>
      <c r="S224" s="205"/>
      <c r="T224" s="206"/>
      <c r="AT224" s="207" t="s">
        <v>167</v>
      </c>
      <c r="AU224" s="207" t="s">
        <v>81</v>
      </c>
      <c r="AV224" s="13" t="s">
        <v>165</v>
      </c>
      <c r="AW224" s="13" t="s">
        <v>37</v>
      </c>
      <c r="AX224" s="13" t="s">
        <v>22</v>
      </c>
      <c r="AY224" s="207" t="s">
        <v>158</v>
      </c>
    </row>
    <row r="225" spans="2:65" s="1" customFormat="1" ht="22.5" customHeight="1" x14ac:dyDescent="0.3">
      <c r="B225" s="173"/>
      <c r="C225" s="229" t="s">
        <v>355</v>
      </c>
      <c r="D225" s="229" t="s">
        <v>356</v>
      </c>
      <c r="E225" s="230" t="s">
        <v>357</v>
      </c>
      <c r="F225" s="231" t="s">
        <v>358</v>
      </c>
      <c r="G225" s="232" t="s">
        <v>320</v>
      </c>
      <c r="H225" s="233">
        <v>1758.694</v>
      </c>
      <c r="I225" s="234"/>
      <c r="J225" s="235">
        <f>ROUND(I225*H225,2)</f>
        <v>0</v>
      </c>
      <c r="K225" s="231" t="s">
        <v>3</v>
      </c>
      <c r="L225" s="236"/>
      <c r="M225" s="237" t="s">
        <v>3</v>
      </c>
      <c r="N225" s="238" t="s">
        <v>44</v>
      </c>
      <c r="O225" s="37"/>
      <c r="P225" s="183">
        <f>O225*H225</f>
        <v>0</v>
      </c>
      <c r="Q225" s="183">
        <v>0</v>
      </c>
      <c r="R225" s="183">
        <f>Q225*H225</f>
        <v>0</v>
      </c>
      <c r="S225" s="183">
        <v>0</v>
      </c>
      <c r="T225" s="184">
        <f>S225*H225</f>
        <v>0</v>
      </c>
      <c r="AR225" s="19" t="s">
        <v>204</v>
      </c>
      <c r="AT225" s="19" t="s">
        <v>356</v>
      </c>
      <c r="AU225" s="19" t="s">
        <v>81</v>
      </c>
      <c r="AY225" s="19" t="s">
        <v>158</v>
      </c>
      <c r="BE225" s="185">
        <f>IF(N225="základní",J225,0)</f>
        <v>0</v>
      </c>
      <c r="BF225" s="185">
        <f>IF(N225="snížená",J225,0)</f>
        <v>0</v>
      </c>
      <c r="BG225" s="185">
        <f>IF(N225="zákl. přenesená",J225,0)</f>
        <v>0</v>
      </c>
      <c r="BH225" s="185">
        <f>IF(N225="sníž. přenesená",J225,0)</f>
        <v>0</v>
      </c>
      <c r="BI225" s="185">
        <f>IF(N225="nulová",J225,0)</f>
        <v>0</v>
      </c>
      <c r="BJ225" s="19" t="s">
        <v>22</v>
      </c>
      <c r="BK225" s="185">
        <f>ROUND(I225*H225,2)</f>
        <v>0</v>
      </c>
      <c r="BL225" s="19" t="s">
        <v>165</v>
      </c>
      <c r="BM225" s="19" t="s">
        <v>359</v>
      </c>
    </row>
    <row r="226" spans="2:65" s="12" customFormat="1" x14ac:dyDescent="0.3">
      <c r="B226" s="186"/>
      <c r="D226" s="187" t="s">
        <v>167</v>
      </c>
      <c r="E226" s="188" t="s">
        <v>3</v>
      </c>
      <c r="F226" s="189" t="s">
        <v>360</v>
      </c>
      <c r="H226" s="190">
        <v>1758.694</v>
      </c>
      <c r="I226" s="191"/>
      <c r="L226" s="186"/>
      <c r="M226" s="192"/>
      <c r="N226" s="193"/>
      <c r="O226" s="193"/>
      <c r="P226" s="193"/>
      <c r="Q226" s="193"/>
      <c r="R226" s="193"/>
      <c r="S226" s="193"/>
      <c r="T226" s="194"/>
      <c r="AT226" s="195" t="s">
        <v>167</v>
      </c>
      <c r="AU226" s="195" t="s">
        <v>81</v>
      </c>
      <c r="AV226" s="12" t="s">
        <v>81</v>
      </c>
      <c r="AW226" s="12" t="s">
        <v>37</v>
      </c>
      <c r="AX226" s="12" t="s">
        <v>22</v>
      </c>
      <c r="AY226" s="195" t="s">
        <v>158</v>
      </c>
    </row>
    <row r="227" spans="2:65" s="1" customFormat="1" ht="44.25" customHeight="1" x14ac:dyDescent="0.3">
      <c r="B227" s="173"/>
      <c r="C227" s="174" t="s">
        <v>361</v>
      </c>
      <c r="D227" s="174" t="s">
        <v>160</v>
      </c>
      <c r="E227" s="175" t="s">
        <v>362</v>
      </c>
      <c r="F227" s="176" t="s">
        <v>363</v>
      </c>
      <c r="G227" s="177" t="s">
        <v>186</v>
      </c>
      <c r="H227" s="178">
        <v>200.30099999999999</v>
      </c>
      <c r="I227" s="179"/>
      <c r="J227" s="180">
        <f>ROUND(I227*H227,2)</f>
        <v>0</v>
      </c>
      <c r="K227" s="176" t="s">
        <v>164</v>
      </c>
      <c r="L227" s="36"/>
      <c r="M227" s="181" t="s">
        <v>3</v>
      </c>
      <c r="N227" s="182" t="s">
        <v>44</v>
      </c>
      <c r="O227" s="37"/>
      <c r="P227" s="183">
        <f>O227*H227</f>
        <v>0</v>
      </c>
      <c r="Q227" s="183">
        <v>0</v>
      </c>
      <c r="R227" s="183">
        <f>Q227*H227</f>
        <v>0</v>
      </c>
      <c r="S227" s="183">
        <v>0</v>
      </c>
      <c r="T227" s="184">
        <f>S227*H227</f>
        <v>0</v>
      </c>
      <c r="AR227" s="19" t="s">
        <v>165</v>
      </c>
      <c r="AT227" s="19" t="s">
        <v>160</v>
      </c>
      <c r="AU227" s="19" t="s">
        <v>81</v>
      </c>
      <c r="AY227" s="19" t="s">
        <v>158</v>
      </c>
      <c r="BE227" s="185">
        <f>IF(N227="základní",J227,0)</f>
        <v>0</v>
      </c>
      <c r="BF227" s="185">
        <f>IF(N227="snížená",J227,0)</f>
        <v>0</v>
      </c>
      <c r="BG227" s="185">
        <f>IF(N227="zákl. přenesená",J227,0)</f>
        <v>0</v>
      </c>
      <c r="BH227" s="185">
        <f>IF(N227="sníž. přenesená",J227,0)</f>
        <v>0</v>
      </c>
      <c r="BI227" s="185">
        <f>IF(N227="nulová",J227,0)</f>
        <v>0</v>
      </c>
      <c r="BJ227" s="19" t="s">
        <v>22</v>
      </c>
      <c r="BK227" s="185">
        <f>ROUND(I227*H227,2)</f>
        <v>0</v>
      </c>
      <c r="BL227" s="19" t="s">
        <v>165</v>
      </c>
      <c r="BM227" s="19" t="s">
        <v>364</v>
      </c>
    </row>
    <row r="228" spans="2:65" s="12" customFormat="1" x14ac:dyDescent="0.3">
      <c r="B228" s="186"/>
      <c r="D228" s="196" t="s">
        <v>167</v>
      </c>
      <c r="E228" s="195" t="s">
        <v>3</v>
      </c>
      <c r="F228" s="197" t="s">
        <v>365</v>
      </c>
      <c r="H228" s="198">
        <v>7.2</v>
      </c>
      <c r="I228" s="191"/>
      <c r="L228" s="186"/>
      <c r="M228" s="192"/>
      <c r="N228" s="193"/>
      <c r="O228" s="193"/>
      <c r="P228" s="193"/>
      <c r="Q228" s="193"/>
      <c r="R228" s="193"/>
      <c r="S228" s="193"/>
      <c r="T228" s="194"/>
      <c r="AT228" s="195" t="s">
        <v>167</v>
      </c>
      <c r="AU228" s="195" t="s">
        <v>81</v>
      </c>
      <c r="AV228" s="12" t="s">
        <v>81</v>
      </c>
      <c r="AW228" s="12" t="s">
        <v>37</v>
      </c>
      <c r="AX228" s="12" t="s">
        <v>73</v>
      </c>
      <c r="AY228" s="195" t="s">
        <v>158</v>
      </c>
    </row>
    <row r="229" spans="2:65" s="12" customFormat="1" x14ac:dyDescent="0.3">
      <c r="B229" s="186"/>
      <c r="D229" s="196" t="s">
        <v>167</v>
      </c>
      <c r="E229" s="195" t="s">
        <v>3</v>
      </c>
      <c r="F229" s="197" t="s">
        <v>366</v>
      </c>
      <c r="H229" s="198">
        <v>193.101</v>
      </c>
      <c r="I229" s="191"/>
      <c r="L229" s="186"/>
      <c r="M229" s="192"/>
      <c r="N229" s="193"/>
      <c r="O229" s="193"/>
      <c r="P229" s="193"/>
      <c r="Q229" s="193"/>
      <c r="R229" s="193"/>
      <c r="S229" s="193"/>
      <c r="T229" s="194"/>
      <c r="AT229" s="195" t="s">
        <v>167</v>
      </c>
      <c r="AU229" s="195" t="s">
        <v>81</v>
      </c>
      <c r="AV229" s="12" t="s">
        <v>81</v>
      </c>
      <c r="AW229" s="12" t="s">
        <v>37</v>
      </c>
      <c r="AX229" s="12" t="s">
        <v>73</v>
      </c>
      <c r="AY229" s="195" t="s">
        <v>158</v>
      </c>
    </row>
    <row r="230" spans="2:65" s="13" customFormat="1" x14ac:dyDescent="0.3">
      <c r="B230" s="199"/>
      <c r="D230" s="187" t="s">
        <v>167</v>
      </c>
      <c r="E230" s="200" t="s">
        <v>125</v>
      </c>
      <c r="F230" s="201" t="s">
        <v>203</v>
      </c>
      <c r="H230" s="202">
        <v>200.30099999999999</v>
      </c>
      <c r="I230" s="203"/>
      <c r="L230" s="199"/>
      <c r="M230" s="204"/>
      <c r="N230" s="205"/>
      <c r="O230" s="205"/>
      <c r="P230" s="205"/>
      <c r="Q230" s="205"/>
      <c r="R230" s="205"/>
      <c r="S230" s="205"/>
      <c r="T230" s="206"/>
      <c r="AT230" s="207" t="s">
        <v>167</v>
      </c>
      <c r="AU230" s="207" t="s">
        <v>81</v>
      </c>
      <c r="AV230" s="13" t="s">
        <v>165</v>
      </c>
      <c r="AW230" s="13" t="s">
        <v>37</v>
      </c>
      <c r="AX230" s="13" t="s">
        <v>22</v>
      </c>
      <c r="AY230" s="207" t="s">
        <v>158</v>
      </c>
    </row>
    <row r="231" spans="2:65" s="1" customFormat="1" ht="22.5" customHeight="1" x14ac:dyDescent="0.3">
      <c r="B231" s="173"/>
      <c r="C231" s="229" t="s">
        <v>367</v>
      </c>
      <c r="D231" s="229" t="s">
        <v>356</v>
      </c>
      <c r="E231" s="230" t="s">
        <v>368</v>
      </c>
      <c r="F231" s="231" t="s">
        <v>369</v>
      </c>
      <c r="G231" s="232" t="s">
        <v>320</v>
      </c>
      <c r="H231" s="233">
        <v>400.60199999999998</v>
      </c>
      <c r="I231" s="234"/>
      <c r="J231" s="235">
        <f>ROUND(I231*H231,2)</f>
        <v>0</v>
      </c>
      <c r="K231" s="231" t="s">
        <v>3</v>
      </c>
      <c r="L231" s="236"/>
      <c r="M231" s="237" t="s">
        <v>3</v>
      </c>
      <c r="N231" s="238" t="s">
        <v>44</v>
      </c>
      <c r="O231" s="37"/>
      <c r="P231" s="183">
        <f>O231*H231</f>
        <v>0</v>
      </c>
      <c r="Q231" s="183">
        <v>0</v>
      </c>
      <c r="R231" s="183">
        <f>Q231*H231</f>
        <v>0</v>
      </c>
      <c r="S231" s="183">
        <v>0</v>
      </c>
      <c r="T231" s="184">
        <f>S231*H231</f>
        <v>0</v>
      </c>
      <c r="AR231" s="19" t="s">
        <v>204</v>
      </c>
      <c r="AT231" s="19" t="s">
        <v>356</v>
      </c>
      <c r="AU231" s="19" t="s">
        <v>81</v>
      </c>
      <c r="AY231" s="19" t="s">
        <v>158</v>
      </c>
      <c r="BE231" s="185">
        <f>IF(N231="základní",J231,0)</f>
        <v>0</v>
      </c>
      <c r="BF231" s="185">
        <f>IF(N231="snížená",J231,0)</f>
        <v>0</v>
      </c>
      <c r="BG231" s="185">
        <f>IF(N231="zákl. přenesená",J231,0)</f>
        <v>0</v>
      </c>
      <c r="BH231" s="185">
        <f>IF(N231="sníž. přenesená",J231,0)</f>
        <v>0</v>
      </c>
      <c r="BI231" s="185">
        <f>IF(N231="nulová",J231,0)</f>
        <v>0</v>
      </c>
      <c r="BJ231" s="19" t="s">
        <v>22</v>
      </c>
      <c r="BK231" s="185">
        <f>ROUND(I231*H231,2)</f>
        <v>0</v>
      </c>
      <c r="BL231" s="19" t="s">
        <v>165</v>
      </c>
      <c r="BM231" s="19" t="s">
        <v>370</v>
      </c>
    </row>
    <row r="232" spans="2:65" s="12" customFormat="1" x14ac:dyDescent="0.3">
      <c r="B232" s="186"/>
      <c r="D232" s="187" t="s">
        <v>167</v>
      </c>
      <c r="E232" s="188" t="s">
        <v>3</v>
      </c>
      <c r="F232" s="189" t="s">
        <v>371</v>
      </c>
      <c r="H232" s="190">
        <v>400.60199999999998</v>
      </c>
      <c r="I232" s="191"/>
      <c r="L232" s="186"/>
      <c r="M232" s="192"/>
      <c r="N232" s="193"/>
      <c r="O232" s="193"/>
      <c r="P232" s="193"/>
      <c r="Q232" s="193"/>
      <c r="R232" s="193"/>
      <c r="S232" s="193"/>
      <c r="T232" s="194"/>
      <c r="AT232" s="195" t="s">
        <v>167</v>
      </c>
      <c r="AU232" s="195" t="s">
        <v>81</v>
      </c>
      <c r="AV232" s="12" t="s">
        <v>81</v>
      </c>
      <c r="AW232" s="12" t="s">
        <v>37</v>
      </c>
      <c r="AX232" s="12" t="s">
        <v>22</v>
      </c>
      <c r="AY232" s="195" t="s">
        <v>158</v>
      </c>
    </row>
    <row r="233" spans="2:65" s="1" customFormat="1" ht="31.5" customHeight="1" x14ac:dyDescent="0.3">
      <c r="B233" s="173"/>
      <c r="C233" s="174" t="s">
        <v>372</v>
      </c>
      <c r="D233" s="174" t="s">
        <v>160</v>
      </c>
      <c r="E233" s="175" t="s">
        <v>373</v>
      </c>
      <c r="F233" s="176" t="s">
        <v>374</v>
      </c>
      <c r="G233" s="177" t="s">
        <v>252</v>
      </c>
      <c r="H233" s="178">
        <v>17.5</v>
      </c>
      <c r="I233" s="179"/>
      <c r="J233" s="180">
        <f>ROUND(I233*H233,2)</f>
        <v>0</v>
      </c>
      <c r="K233" s="176" t="s">
        <v>164</v>
      </c>
      <c r="L233" s="36"/>
      <c r="M233" s="181" t="s">
        <v>3</v>
      </c>
      <c r="N233" s="182" t="s">
        <v>44</v>
      </c>
      <c r="O233" s="37"/>
      <c r="P233" s="183">
        <f>O233*H233</f>
        <v>0</v>
      </c>
      <c r="Q233" s="183">
        <v>0</v>
      </c>
      <c r="R233" s="183">
        <f>Q233*H233</f>
        <v>0</v>
      </c>
      <c r="S233" s="183">
        <v>0</v>
      </c>
      <c r="T233" s="184">
        <f>S233*H233</f>
        <v>0</v>
      </c>
      <c r="AR233" s="19" t="s">
        <v>165</v>
      </c>
      <c r="AT233" s="19" t="s">
        <v>160</v>
      </c>
      <c r="AU233" s="19" t="s">
        <v>81</v>
      </c>
      <c r="AY233" s="19" t="s">
        <v>158</v>
      </c>
      <c r="BE233" s="185">
        <f>IF(N233="základní",J233,0)</f>
        <v>0</v>
      </c>
      <c r="BF233" s="185">
        <f>IF(N233="snížená",J233,0)</f>
        <v>0</v>
      </c>
      <c r="BG233" s="185">
        <f>IF(N233="zákl. přenesená",J233,0)</f>
        <v>0</v>
      </c>
      <c r="BH233" s="185">
        <f>IF(N233="sníž. přenesená",J233,0)</f>
        <v>0</v>
      </c>
      <c r="BI233" s="185">
        <f>IF(N233="nulová",J233,0)</f>
        <v>0</v>
      </c>
      <c r="BJ233" s="19" t="s">
        <v>22</v>
      </c>
      <c r="BK233" s="185">
        <f>ROUND(I233*H233,2)</f>
        <v>0</v>
      </c>
      <c r="BL233" s="19" t="s">
        <v>165</v>
      </c>
      <c r="BM233" s="19" t="s">
        <v>375</v>
      </c>
    </row>
    <row r="234" spans="2:65" s="12" customFormat="1" x14ac:dyDescent="0.3">
      <c r="B234" s="186"/>
      <c r="D234" s="196" t="s">
        <v>167</v>
      </c>
      <c r="E234" s="195" t="s">
        <v>3</v>
      </c>
      <c r="F234" s="197" t="s">
        <v>376</v>
      </c>
      <c r="H234" s="198">
        <v>17.5</v>
      </c>
      <c r="I234" s="191"/>
      <c r="L234" s="186"/>
      <c r="M234" s="192"/>
      <c r="N234" s="193"/>
      <c r="O234" s="193"/>
      <c r="P234" s="193"/>
      <c r="Q234" s="193"/>
      <c r="R234" s="193"/>
      <c r="S234" s="193"/>
      <c r="T234" s="194"/>
      <c r="AT234" s="195" t="s">
        <v>167</v>
      </c>
      <c r="AU234" s="195" t="s">
        <v>81</v>
      </c>
      <c r="AV234" s="12" t="s">
        <v>81</v>
      </c>
      <c r="AW234" s="12" t="s">
        <v>37</v>
      </c>
      <c r="AX234" s="12" t="s">
        <v>22</v>
      </c>
      <c r="AY234" s="195" t="s">
        <v>158</v>
      </c>
    </row>
    <row r="235" spans="2:65" s="11" customFormat="1" ht="29.85" customHeight="1" x14ac:dyDescent="0.35">
      <c r="B235" s="159"/>
      <c r="D235" s="170" t="s">
        <v>72</v>
      </c>
      <c r="E235" s="171" t="s">
        <v>81</v>
      </c>
      <c r="F235" s="171" t="s">
        <v>377</v>
      </c>
      <c r="I235" s="162"/>
      <c r="J235" s="172">
        <f>BK235</f>
        <v>0</v>
      </c>
      <c r="L235" s="159"/>
      <c r="M235" s="164"/>
      <c r="N235" s="165"/>
      <c r="O235" s="165"/>
      <c r="P235" s="166">
        <f>SUM(P236:P237)</f>
        <v>0</v>
      </c>
      <c r="Q235" s="165"/>
      <c r="R235" s="166">
        <f>SUM(R236:R237)</f>
        <v>77.278495599999999</v>
      </c>
      <c r="S235" s="165"/>
      <c r="T235" s="167">
        <f>SUM(T236:T237)</f>
        <v>0</v>
      </c>
      <c r="AR235" s="160" t="s">
        <v>22</v>
      </c>
      <c r="AT235" s="168" t="s">
        <v>72</v>
      </c>
      <c r="AU235" s="168" t="s">
        <v>22</v>
      </c>
      <c r="AY235" s="160" t="s">
        <v>158</v>
      </c>
      <c r="BK235" s="169">
        <f>SUM(BK236:BK237)</f>
        <v>0</v>
      </c>
    </row>
    <row r="236" spans="2:65" s="1" customFormat="1" ht="44.25" customHeight="1" x14ac:dyDescent="0.3">
      <c r="B236" s="173"/>
      <c r="C236" s="174" t="s">
        <v>378</v>
      </c>
      <c r="D236" s="174" t="s">
        <v>160</v>
      </c>
      <c r="E236" s="175" t="s">
        <v>379</v>
      </c>
      <c r="F236" s="176" t="s">
        <v>380</v>
      </c>
      <c r="G236" s="177" t="s">
        <v>176</v>
      </c>
      <c r="H236" s="178">
        <v>341.08</v>
      </c>
      <c r="I236" s="179"/>
      <c r="J236" s="180">
        <f>ROUND(I236*H236,2)</f>
        <v>0</v>
      </c>
      <c r="K236" s="176" t="s">
        <v>164</v>
      </c>
      <c r="L236" s="36"/>
      <c r="M236" s="181" t="s">
        <v>3</v>
      </c>
      <c r="N236" s="182" t="s">
        <v>44</v>
      </c>
      <c r="O236" s="37"/>
      <c r="P236" s="183">
        <f>O236*H236</f>
        <v>0</v>
      </c>
      <c r="Q236" s="183">
        <v>0.22656999999999999</v>
      </c>
      <c r="R236" s="183">
        <f>Q236*H236</f>
        <v>77.278495599999999</v>
      </c>
      <c r="S236" s="183">
        <v>0</v>
      </c>
      <c r="T236" s="184">
        <f>S236*H236</f>
        <v>0</v>
      </c>
      <c r="AR236" s="19" t="s">
        <v>165</v>
      </c>
      <c r="AT236" s="19" t="s">
        <v>160</v>
      </c>
      <c r="AU236" s="19" t="s">
        <v>81</v>
      </c>
      <c r="AY236" s="19" t="s">
        <v>158</v>
      </c>
      <c r="BE236" s="185">
        <f>IF(N236="základní",J236,0)</f>
        <v>0</v>
      </c>
      <c r="BF236" s="185">
        <f>IF(N236="snížená",J236,0)</f>
        <v>0</v>
      </c>
      <c r="BG236" s="185">
        <f>IF(N236="zákl. přenesená",J236,0)</f>
        <v>0</v>
      </c>
      <c r="BH236" s="185">
        <f>IF(N236="sníž. přenesená",J236,0)</f>
        <v>0</v>
      </c>
      <c r="BI236" s="185">
        <f>IF(N236="nulová",J236,0)</f>
        <v>0</v>
      </c>
      <c r="BJ236" s="19" t="s">
        <v>22</v>
      </c>
      <c r="BK236" s="185">
        <f>ROUND(I236*H236,2)</f>
        <v>0</v>
      </c>
      <c r="BL236" s="19" t="s">
        <v>165</v>
      </c>
      <c r="BM236" s="19" t="s">
        <v>381</v>
      </c>
    </row>
    <row r="237" spans="2:65" s="12" customFormat="1" x14ac:dyDescent="0.3">
      <c r="B237" s="186"/>
      <c r="D237" s="196" t="s">
        <v>167</v>
      </c>
      <c r="E237" s="195" t="s">
        <v>3</v>
      </c>
      <c r="F237" s="197" t="s">
        <v>119</v>
      </c>
      <c r="H237" s="198">
        <v>341.08</v>
      </c>
      <c r="I237" s="191"/>
      <c r="L237" s="186"/>
      <c r="M237" s="192"/>
      <c r="N237" s="193"/>
      <c r="O237" s="193"/>
      <c r="P237" s="193"/>
      <c r="Q237" s="193"/>
      <c r="R237" s="193"/>
      <c r="S237" s="193"/>
      <c r="T237" s="194"/>
      <c r="AT237" s="195" t="s">
        <v>167</v>
      </c>
      <c r="AU237" s="195" t="s">
        <v>81</v>
      </c>
      <c r="AV237" s="12" t="s">
        <v>81</v>
      </c>
      <c r="AW237" s="12" t="s">
        <v>37</v>
      </c>
      <c r="AX237" s="12" t="s">
        <v>22</v>
      </c>
      <c r="AY237" s="195" t="s">
        <v>158</v>
      </c>
    </row>
    <row r="238" spans="2:65" s="11" customFormat="1" ht="29.85" customHeight="1" x14ac:dyDescent="0.35">
      <c r="B238" s="159"/>
      <c r="D238" s="170" t="s">
        <v>72</v>
      </c>
      <c r="E238" s="171" t="s">
        <v>165</v>
      </c>
      <c r="F238" s="171" t="s">
        <v>382</v>
      </c>
      <c r="I238" s="162"/>
      <c r="J238" s="172">
        <f>BK238</f>
        <v>0</v>
      </c>
      <c r="L238" s="159"/>
      <c r="M238" s="164"/>
      <c r="N238" s="165"/>
      <c r="O238" s="165"/>
      <c r="P238" s="166">
        <f>SUM(P239:P251)</f>
        <v>0</v>
      </c>
      <c r="Q238" s="165"/>
      <c r="R238" s="166">
        <f>SUM(R239:R251)</f>
        <v>1.4570560000000001</v>
      </c>
      <c r="S238" s="165"/>
      <c r="T238" s="167">
        <f>SUM(T239:T251)</f>
        <v>0</v>
      </c>
      <c r="AR238" s="160" t="s">
        <v>22</v>
      </c>
      <c r="AT238" s="168" t="s">
        <v>72</v>
      </c>
      <c r="AU238" s="168" t="s">
        <v>22</v>
      </c>
      <c r="AY238" s="160" t="s">
        <v>158</v>
      </c>
      <c r="BK238" s="169">
        <f>SUM(BK239:BK251)</f>
        <v>0</v>
      </c>
    </row>
    <row r="239" spans="2:65" s="1" customFormat="1" ht="31.5" customHeight="1" x14ac:dyDescent="0.3">
      <c r="B239" s="173"/>
      <c r="C239" s="174" t="s">
        <v>383</v>
      </c>
      <c r="D239" s="174" t="s">
        <v>160</v>
      </c>
      <c r="E239" s="175" t="s">
        <v>384</v>
      </c>
      <c r="F239" s="176" t="s">
        <v>385</v>
      </c>
      <c r="G239" s="177" t="s">
        <v>186</v>
      </c>
      <c r="H239" s="178">
        <v>71.608999999999995</v>
      </c>
      <c r="I239" s="179"/>
      <c r="J239" s="180">
        <f>ROUND(I239*H239,2)</f>
        <v>0</v>
      </c>
      <c r="K239" s="176" t="s">
        <v>164</v>
      </c>
      <c r="L239" s="36"/>
      <c r="M239" s="181" t="s">
        <v>3</v>
      </c>
      <c r="N239" s="182" t="s">
        <v>44</v>
      </c>
      <c r="O239" s="37"/>
      <c r="P239" s="183">
        <f>O239*H239</f>
        <v>0</v>
      </c>
      <c r="Q239" s="183">
        <v>0</v>
      </c>
      <c r="R239" s="183">
        <f>Q239*H239</f>
        <v>0</v>
      </c>
      <c r="S239" s="183">
        <v>0</v>
      </c>
      <c r="T239" s="184">
        <f>S239*H239</f>
        <v>0</v>
      </c>
      <c r="AR239" s="19" t="s">
        <v>165</v>
      </c>
      <c r="AT239" s="19" t="s">
        <v>160</v>
      </c>
      <c r="AU239" s="19" t="s">
        <v>81</v>
      </c>
      <c r="AY239" s="19" t="s">
        <v>158</v>
      </c>
      <c r="BE239" s="185">
        <f>IF(N239="základní",J239,0)</f>
        <v>0</v>
      </c>
      <c r="BF239" s="185">
        <f>IF(N239="snížená",J239,0)</f>
        <v>0</v>
      </c>
      <c r="BG239" s="185">
        <f>IF(N239="zákl. přenesená",J239,0)</f>
        <v>0</v>
      </c>
      <c r="BH239" s="185">
        <f>IF(N239="sníž. přenesená",J239,0)</f>
        <v>0</v>
      </c>
      <c r="BI239" s="185">
        <f>IF(N239="nulová",J239,0)</f>
        <v>0</v>
      </c>
      <c r="BJ239" s="19" t="s">
        <v>22</v>
      </c>
      <c r="BK239" s="185">
        <f>ROUND(I239*H239,2)</f>
        <v>0</v>
      </c>
      <c r="BL239" s="19" t="s">
        <v>165</v>
      </c>
      <c r="BM239" s="19" t="s">
        <v>386</v>
      </c>
    </row>
    <row r="240" spans="2:65" s="12" customFormat="1" x14ac:dyDescent="0.3">
      <c r="B240" s="186"/>
      <c r="D240" s="196" t="s">
        <v>167</v>
      </c>
      <c r="E240" s="195" t="s">
        <v>3</v>
      </c>
      <c r="F240" s="197" t="s">
        <v>387</v>
      </c>
      <c r="H240" s="198">
        <v>2.16</v>
      </c>
      <c r="I240" s="191"/>
      <c r="L240" s="186"/>
      <c r="M240" s="192"/>
      <c r="N240" s="193"/>
      <c r="O240" s="193"/>
      <c r="P240" s="193"/>
      <c r="Q240" s="193"/>
      <c r="R240" s="193"/>
      <c r="S240" s="193"/>
      <c r="T240" s="194"/>
      <c r="AT240" s="195" t="s">
        <v>167</v>
      </c>
      <c r="AU240" s="195" t="s">
        <v>81</v>
      </c>
      <c r="AV240" s="12" t="s">
        <v>81</v>
      </c>
      <c r="AW240" s="12" t="s">
        <v>37</v>
      </c>
      <c r="AX240" s="12" t="s">
        <v>73</v>
      </c>
      <c r="AY240" s="195" t="s">
        <v>158</v>
      </c>
    </row>
    <row r="241" spans="2:65" s="12" customFormat="1" x14ac:dyDescent="0.3">
      <c r="B241" s="186"/>
      <c r="D241" s="196" t="s">
        <v>167</v>
      </c>
      <c r="E241" s="195" t="s">
        <v>3</v>
      </c>
      <c r="F241" s="197" t="s">
        <v>388</v>
      </c>
      <c r="H241" s="198">
        <v>52.573999999999998</v>
      </c>
      <c r="I241" s="191"/>
      <c r="L241" s="186"/>
      <c r="M241" s="192"/>
      <c r="N241" s="193"/>
      <c r="O241" s="193"/>
      <c r="P241" s="193"/>
      <c r="Q241" s="193"/>
      <c r="R241" s="193"/>
      <c r="S241" s="193"/>
      <c r="T241" s="194"/>
      <c r="AT241" s="195" t="s">
        <v>167</v>
      </c>
      <c r="AU241" s="195" t="s">
        <v>81</v>
      </c>
      <c r="AV241" s="12" t="s">
        <v>81</v>
      </c>
      <c r="AW241" s="12" t="s">
        <v>37</v>
      </c>
      <c r="AX241" s="12" t="s">
        <v>73</v>
      </c>
      <c r="AY241" s="195" t="s">
        <v>158</v>
      </c>
    </row>
    <row r="242" spans="2:65" s="12" customFormat="1" x14ac:dyDescent="0.3">
      <c r="B242" s="186"/>
      <c r="D242" s="196" t="s">
        <v>167</v>
      </c>
      <c r="E242" s="195" t="s">
        <v>3</v>
      </c>
      <c r="F242" s="197" t="s">
        <v>389</v>
      </c>
      <c r="H242" s="198">
        <v>16.875</v>
      </c>
      <c r="I242" s="191"/>
      <c r="L242" s="186"/>
      <c r="M242" s="192"/>
      <c r="N242" s="193"/>
      <c r="O242" s="193"/>
      <c r="P242" s="193"/>
      <c r="Q242" s="193"/>
      <c r="R242" s="193"/>
      <c r="S242" s="193"/>
      <c r="T242" s="194"/>
      <c r="AT242" s="195" t="s">
        <v>167</v>
      </c>
      <c r="AU242" s="195" t="s">
        <v>81</v>
      </c>
      <c r="AV242" s="12" t="s">
        <v>81</v>
      </c>
      <c r="AW242" s="12" t="s">
        <v>37</v>
      </c>
      <c r="AX242" s="12" t="s">
        <v>73</v>
      </c>
      <c r="AY242" s="195" t="s">
        <v>158</v>
      </c>
    </row>
    <row r="243" spans="2:65" s="13" customFormat="1" x14ac:dyDescent="0.3">
      <c r="B243" s="199"/>
      <c r="D243" s="187" t="s">
        <v>167</v>
      </c>
      <c r="E243" s="200" t="s">
        <v>390</v>
      </c>
      <c r="F243" s="201" t="s">
        <v>203</v>
      </c>
      <c r="H243" s="202">
        <v>71.608999999999995</v>
      </c>
      <c r="I243" s="203"/>
      <c r="L243" s="199"/>
      <c r="M243" s="204"/>
      <c r="N243" s="205"/>
      <c r="O243" s="205"/>
      <c r="P243" s="205"/>
      <c r="Q243" s="205"/>
      <c r="R243" s="205"/>
      <c r="S243" s="205"/>
      <c r="T243" s="206"/>
      <c r="AT243" s="207" t="s">
        <v>167</v>
      </c>
      <c r="AU243" s="207" t="s">
        <v>81</v>
      </c>
      <c r="AV243" s="13" t="s">
        <v>165</v>
      </c>
      <c r="AW243" s="13" t="s">
        <v>37</v>
      </c>
      <c r="AX243" s="13" t="s">
        <v>22</v>
      </c>
      <c r="AY243" s="207" t="s">
        <v>158</v>
      </c>
    </row>
    <row r="244" spans="2:65" s="1" customFormat="1" ht="22.5" customHeight="1" x14ac:dyDescent="0.3">
      <c r="B244" s="173"/>
      <c r="C244" s="174" t="s">
        <v>391</v>
      </c>
      <c r="D244" s="174" t="s">
        <v>160</v>
      </c>
      <c r="E244" s="175" t="s">
        <v>392</v>
      </c>
      <c r="F244" s="176" t="s">
        <v>393</v>
      </c>
      <c r="G244" s="177" t="s">
        <v>394</v>
      </c>
      <c r="H244" s="178">
        <v>18</v>
      </c>
      <c r="I244" s="179"/>
      <c r="J244" s="180">
        <f>ROUND(I244*H244,2)</f>
        <v>0</v>
      </c>
      <c r="K244" s="176" t="s">
        <v>164</v>
      </c>
      <c r="L244" s="36"/>
      <c r="M244" s="181" t="s">
        <v>3</v>
      </c>
      <c r="N244" s="182" t="s">
        <v>44</v>
      </c>
      <c r="O244" s="37"/>
      <c r="P244" s="183">
        <f>O244*H244</f>
        <v>0</v>
      </c>
      <c r="Q244" s="183">
        <v>6.6E-3</v>
      </c>
      <c r="R244" s="183">
        <f>Q244*H244</f>
        <v>0.1188</v>
      </c>
      <c r="S244" s="183">
        <v>0</v>
      </c>
      <c r="T244" s="184">
        <f>S244*H244</f>
        <v>0</v>
      </c>
      <c r="AR244" s="19" t="s">
        <v>165</v>
      </c>
      <c r="AT244" s="19" t="s">
        <v>160</v>
      </c>
      <c r="AU244" s="19" t="s">
        <v>81</v>
      </c>
      <c r="AY244" s="19" t="s">
        <v>158</v>
      </c>
      <c r="BE244" s="185">
        <f>IF(N244="základní",J244,0)</f>
        <v>0</v>
      </c>
      <c r="BF244" s="185">
        <f>IF(N244="snížená",J244,0)</f>
        <v>0</v>
      </c>
      <c r="BG244" s="185">
        <f>IF(N244="zákl. přenesená",J244,0)</f>
        <v>0</v>
      </c>
      <c r="BH244" s="185">
        <f>IF(N244="sníž. přenesená",J244,0)</f>
        <v>0</v>
      </c>
      <c r="BI244" s="185">
        <f>IF(N244="nulová",J244,0)</f>
        <v>0</v>
      </c>
      <c r="BJ244" s="19" t="s">
        <v>22</v>
      </c>
      <c r="BK244" s="185">
        <f>ROUND(I244*H244,2)</f>
        <v>0</v>
      </c>
      <c r="BL244" s="19" t="s">
        <v>165</v>
      </c>
      <c r="BM244" s="19" t="s">
        <v>395</v>
      </c>
    </row>
    <row r="245" spans="2:65" s="1" customFormat="1" ht="22.5" customHeight="1" x14ac:dyDescent="0.3">
      <c r="B245" s="173"/>
      <c r="C245" s="229" t="s">
        <v>396</v>
      </c>
      <c r="D245" s="229" t="s">
        <v>356</v>
      </c>
      <c r="E245" s="230" t="s">
        <v>397</v>
      </c>
      <c r="F245" s="231" t="s">
        <v>398</v>
      </c>
      <c r="G245" s="232" t="s">
        <v>394</v>
      </c>
      <c r="H245" s="233">
        <v>2</v>
      </c>
      <c r="I245" s="234"/>
      <c r="J245" s="235">
        <f>ROUND(I245*H245,2)</f>
        <v>0</v>
      </c>
      <c r="K245" s="231" t="s">
        <v>3</v>
      </c>
      <c r="L245" s="236"/>
      <c r="M245" s="237" t="s">
        <v>3</v>
      </c>
      <c r="N245" s="238" t="s">
        <v>44</v>
      </c>
      <c r="O245" s="37"/>
      <c r="P245" s="183">
        <f>O245*H245</f>
        <v>0</v>
      </c>
      <c r="Q245" s="183">
        <v>2.7E-2</v>
      </c>
      <c r="R245" s="183">
        <f>Q245*H245</f>
        <v>5.3999999999999999E-2</v>
      </c>
      <c r="S245" s="183">
        <v>0</v>
      </c>
      <c r="T245" s="184">
        <f>S245*H245</f>
        <v>0</v>
      </c>
      <c r="AR245" s="19" t="s">
        <v>204</v>
      </c>
      <c r="AT245" s="19" t="s">
        <v>356</v>
      </c>
      <c r="AU245" s="19" t="s">
        <v>81</v>
      </c>
      <c r="AY245" s="19" t="s">
        <v>158</v>
      </c>
      <c r="BE245" s="185">
        <f>IF(N245="základní",J245,0)</f>
        <v>0</v>
      </c>
      <c r="BF245" s="185">
        <f>IF(N245="snížená",J245,0)</f>
        <v>0</v>
      </c>
      <c r="BG245" s="185">
        <f>IF(N245="zákl. přenesená",J245,0)</f>
        <v>0</v>
      </c>
      <c r="BH245" s="185">
        <f>IF(N245="sníž. přenesená",J245,0)</f>
        <v>0</v>
      </c>
      <c r="BI245" s="185">
        <f>IF(N245="nulová",J245,0)</f>
        <v>0</v>
      </c>
      <c r="BJ245" s="19" t="s">
        <v>22</v>
      </c>
      <c r="BK245" s="185">
        <f>ROUND(I245*H245,2)</f>
        <v>0</v>
      </c>
      <c r="BL245" s="19" t="s">
        <v>165</v>
      </c>
      <c r="BM245" s="19" t="s">
        <v>399</v>
      </c>
    </row>
    <row r="246" spans="2:65" s="1" customFormat="1" ht="22.5" customHeight="1" x14ac:dyDescent="0.3">
      <c r="B246" s="173"/>
      <c r="C246" s="229" t="s">
        <v>400</v>
      </c>
      <c r="D246" s="229" t="s">
        <v>356</v>
      </c>
      <c r="E246" s="230" t="s">
        <v>401</v>
      </c>
      <c r="F246" s="231" t="s">
        <v>402</v>
      </c>
      <c r="G246" s="232" t="s">
        <v>394</v>
      </c>
      <c r="H246" s="233">
        <v>16</v>
      </c>
      <c r="I246" s="234"/>
      <c r="J246" s="235">
        <f>ROUND(I246*H246,2)</f>
        <v>0</v>
      </c>
      <c r="K246" s="231" t="s">
        <v>3</v>
      </c>
      <c r="L246" s="236"/>
      <c r="M246" s="237" t="s">
        <v>3</v>
      </c>
      <c r="N246" s="238" t="s">
        <v>44</v>
      </c>
      <c r="O246" s="37"/>
      <c r="P246" s="183">
        <f>O246*H246</f>
        <v>0</v>
      </c>
      <c r="Q246" s="183">
        <v>7.5999999999999998E-2</v>
      </c>
      <c r="R246" s="183">
        <f>Q246*H246</f>
        <v>1.216</v>
      </c>
      <c r="S246" s="183">
        <v>0</v>
      </c>
      <c r="T246" s="184">
        <f>S246*H246</f>
        <v>0</v>
      </c>
      <c r="AR246" s="19" t="s">
        <v>204</v>
      </c>
      <c r="AT246" s="19" t="s">
        <v>356</v>
      </c>
      <c r="AU246" s="19" t="s">
        <v>81</v>
      </c>
      <c r="AY246" s="19" t="s">
        <v>158</v>
      </c>
      <c r="BE246" s="185">
        <f>IF(N246="základní",J246,0)</f>
        <v>0</v>
      </c>
      <c r="BF246" s="185">
        <f>IF(N246="snížená",J246,0)</f>
        <v>0</v>
      </c>
      <c r="BG246" s="185">
        <f>IF(N246="zákl. přenesená",J246,0)</f>
        <v>0</v>
      </c>
      <c r="BH246" s="185">
        <f>IF(N246="sníž. přenesená",J246,0)</f>
        <v>0</v>
      </c>
      <c r="BI246" s="185">
        <f>IF(N246="nulová",J246,0)</f>
        <v>0</v>
      </c>
      <c r="BJ246" s="19" t="s">
        <v>22</v>
      </c>
      <c r="BK246" s="185">
        <f>ROUND(I246*H246,2)</f>
        <v>0</v>
      </c>
      <c r="BL246" s="19" t="s">
        <v>165</v>
      </c>
      <c r="BM246" s="19" t="s">
        <v>403</v>
      </c>
    </row>
    <row r="247" spans="2:65" s="1" customFormat="1" ht="31.5" customHeight="1" x14ac:dyDescent="0.3">
      <c r="B247" s="173"/>
      <c r="C247" s="174" t="s">
        <v>404</v>
      </c>
      <c r="D247" s="174" t="s">
        <v>160</v>
      </c>
      <c r="E247" s="175" t="s">
        <v>405</v>
      </c>
      <c r="F247" s="176" t="s">
        <v>406</v>
      </c>
      <c r="G247" s="177" t="s">
        <v>186</v>
      </c>
      <c r="H247" s="178">
        <v>4.05</v>
      </c>
      <c r="I247" s="179"/>
      <c r="J247" s="180">
        <f>ROUND(I247*H247,2)</f>
        <v>0</v>
      </c>
      <c r="K247" s="176" t="s">
        <v>164</v>
      </c>
      <c r="L247" s="36"/>
      <c r="M247" s="181" t="s">
        <v>3</v>
      </c>
      <c r="N247" s="182" t="s">
        <v>44</v>
      </c>
      <c r="O247" s="37"/>
      <c r="P247" s="183">
        <f>O247*H247</f>
        <v>0</v>
      </c>
      <c r="Q247" s="183">
        <v>0</v>
      </c>
      <c r="R247" s="183">
        <f>Q247*H247</f>
        <v>0</v>
      </c>
      <c r="S247" s="183">
        <v>0</v>
      </c>
      <c r="T247" s="184">
        <f>S247*H247</f>
        <v>0</v>
      </c>
      <c r="AR247" s="19" t="s">
        <v>165</v>
      </c>
      <c r="AT247" s="19" t="s">
        <v>160</v>
      </c>
      <c r="AU247" s="19" t="s">
        <v>81</v>
      </c>
      <c r="AY247" s="19" t="s">
        <v>158</v>
      </c>
      <c r="BE247" s="185">
        <f>IF(N247="základní",J247,0)</f>
        <v>0</v>
      </c>
      <c r="BF247" s="185">
        <f>IF(N247="snížená",J247,0)</f>
        <v>0</v>
      </c>
      <c r="BG247" s="185">
        <f>IF(N247="zákl. přenesená",J247,0)</f>
        <v>0</v>
      </c>
      <c r="BH247" s="185">
        <f>IF(N247="sníž. přenesená",J247,0)</f>
        <v>0</v>
      </c>
      <c r="BI247" s="185">
        <f>IF(N247="nulová",J247,0)</f>
        <v>0</v>
      </c>
      <c r="BJ247" s="19" t="s">
        <v>22</v>
      </c>
      <c r="BK247" s="185">
        <f>ROUND(I247*H247,2)</f>
        <v>0</v>
      </c>
      <c r="BL247" s="19" t="s">
        <v>165</v>
      </c>
      <c r="BM247" s="19" t="s">
        <v>407</v>
      </c>
    </row>
    <row r="248" spans="2:65" s="12" customFormat="1" x14ac:dyDescent="0.3">
      <c r="B248" s="186"/>
      <c r="D248" s="187" t="s">
        <v>167</v>
      </c>
      <c r="E248" s="188" t="s">
        <v>3</v>
      </c>
      <c r="F248" s="189" t="s">
        <v>408</v>
      </c>
      <c r="H248" s="190">
        <v>4.05</v>
      </c>
      <c r="I248" s="191"/>
      <c r="L248" s="186"/>
      <c r="M248" s="192"/>
      <c r="N248" s="193"/>
      <c r="O248" s="193"/>
      <c r="P248" s="193"/>
      <c r="Q248" s="193"/>
      <c r="R248" s="193"/>
      <c r="S248" s="193"/>
      <c r="T248" s="194"/>
      <c r="AT248" s="195" t="s">
        <v>167</v>
      </c>
      <c r="AU248" s="195" t="s">
        <v>81</v>
      </c>
      <c r="AV248" s="12" t="s">
        <v>81</v>
      </c>
      <c r="AW248" s="12" t="s">
        <v>37</v>
      </c>
      <c r="AX248" s="12" t="s">
        <v>22</v>
      </c>
      <c r="AY248" s="195" t="s">
        <v>158</v>
      </c>
    </row>
    <row r="249" spans="2:65" s="1" customFormat="1" ht="31.5" customHeight="1" x14ac:dyDescent="0.3">
      <c r="B249" s="173"/>
      <c r="C249" s="174" t="s">
        <v>409</v>
      </c>
      <c r="D249" s="174" t="s">
        <v>160</v>
      </c>
      <c r="E249" s="175" t="s">
        <v>410</v>
      </c>
      <c r="F249" s="176" t="s">
        <v>411</v>
      </c>
      <c r="G249" s="177" t="s">
        <v>252</v>
      </c>
      <c r="H249" s="178">
        <v>10.8</v>
      </c>
      <c r="I249" s="179"/>
      <c r="J249" s="180">
        <f>ROUND(I249*H249,2)</f>
        <v>0</v>
      </c>
      <c r="K249" s="176" t="s">
        <v>164</v>
      </c>
      <c r="L249" s="36"/>
      <c r="M249" s="181" t="s">
        <v>3</v>
      </c>
      <c r="N249" s="182" t="s">
        <v>44</v>
      </c>
      <c r="O249" s="37"/>
      <c r="P249" s="183">
        <f>O249*H249</f>
        <v>0</v>
      </c>
      <c r="Q249" s="183">
        <v>6.3200000000000001E-3</v>
      </c>
      <c r="R249" s="183">
        <f>Q249*H249</f>
        <v>6.8256000000000011E-2</v>
      </c>
      <c r="S249" s="183">
        <v>0</v>
      </c>
      <c r="T249" s="184">
        <f>S249*H249</f>
        <v>0</v>
      </c>
      <c r="AR249" s="19" t="s">
        <v>165</v>
      </c>
      <c r="AT249" s="19" t="s">
        <v>160</v>
      </c>
      <c r="AU249" s="19" t="s">
        <v>81</v>
      </c>
      <c r="AY249" s="19" t="s">
        <v>158</v>
      </c>
      <c r="BE249" s="185">
        <f>IF(N249="základní",J249,0)</f>
        <v>0</v>
      </c>
      <c r="BF249" s="185">
        <f>IF(N249="snížená",J249,0)</f>
        <v>0</v>
      </c>
      <c r="BG249" s="185">
        <f>IF(N249="zákl. přenesená",J249,0)</f>
        <v>0</v>
      </c>
      <c r="BH249" s="185">
        <f>IF(N249="sníž. přenesená",J249,0)</f>
        <v>0</v>
      </c>
      <c r="BI249" s="185">
        <f>IF(N249="nulová",J249,0)</f>
        <v>0</v>
      </c>
      <c r="BJ249" s="19" t="s">
        <v>22</v>
      </c>
      <c r="BK249" s="185">
        <f>ROUND(I249*H249,2)</f>
        <v>0</v>
      </c>
      <c r="BL249" s="19" t="s">
        <v>165</v>
      </c>
      <c r="BM249" s="19" t="s">
        <v>412</v>
      </c>
    </row>
    <row r="250" spans="2:65" s="12" customFormat="1" x14ac:dyDescent="0.3">
      <c r="B250" s="186"/>
      <c r="D250" s="187" t="s">
        <v>167</v>
      </c>
      <c r="E250" s="188" t="s">
        <v>3</v>
      </c>
      <c r="F250" s="189" t="s">
        <v>413</v>
      </c>
      <c r="H250" s="190">
        <v>10.8</v>
      </c>
      <c r="I250" s="191"/>
      <c r="L250" s="186"/>
      <c r="M250" s="192"/>
      <c r="N250" s="193"/>
      <c r="O250" s="193"/>
      <c r="P250" s="193"/>
      <c r="Q250" s="193"/>
      <c r="R250" s="193"/>
      <c r="S250" s="193"/>
      <c r="T250" s="194"/>
      <c r="AT250" s="195" t="s">
        <v>167</v>
      </c>
      <c r="AU250" s="195" t="s">
        <v>81</v>
      </c>
      <c r="AV250" s="12" t="s">
        <v>81</v>
      </c>
      <c r="AW250" s="12" t="s">
        <v>37</v>
      </c>
      <c r="AX250" s="12" t="s">
        <v>22</v>
      </c>
      <c r="AY250" s="195" t="s">
        <v>158</v>
      </c>
    </row>
    <row r="251" spans="2:65" s="1" customFormat="1" ht="22.5" customHeight="1" x14ac:dyDescent="0.3">
      <c r="B251" s="173"/>
      <c r="C251" s="174" t="s">
        <v>414</v>
      </c>
      <c r="D251" s="174" t="s">
        <v>160</v>
      </c>
      <c r="E251" s="175" t="s">
        <v>415</v>
      </c>
      <c r="F251" s="176" t="s">
        <v>416</v>
      </c>
      <c r="G251" s="177" t="s">
        <v>394</v>
      </c>
      <c r="H251" s="178">
        <v>3</v>
      </c>
      <c r="I251" s="179"/>
      <c r="J251" s="180">
        <f>ROUND(I251*H251,2)</f>
        <v>0</v>
      </c>
      <c r="K251" s="176" t="s">
        <v>3</v>
      </c>
      <c r="L251" s="36"/>
      <c r="M251" s="181" t="s">
        <v>3</v>
      </c>
      <c r="N251" s="182" t="s">
        <v>44</v>
      </c>
      <c r="O251" s="37"/>
      <c r="P251" s="183">
        <f>O251*H251</f>
        <v>0</v>
      </c>
      <c r="Q251" s="183">
        <v>0</v>
      </c>
      <c r="R251" s="183">
        <f>Q251*H251</f>
        <v>0</v>
      </c>
      <c r="S251" s="183">
        <v>0</v>
      </c>
      <c r="T251" s="184">
        <f>S251*H251</f>
        <v>0</v>
      </c>
      <c r="AR251" s="19" t="s">
        <v>165</v>
      </c>
      <c r="AT251" s="19" t="s">
        <v>160</v>
      </c>
      <c r="AU251" s="19" t="s">
        <v>81</v>
      </c>
      <c r="AY251" s="19" t="s">
        <v>158</v>
      </c>
      <c r="BE251" s="185">
        <f>IF(N251="základní",J251,0)</f>
        <v>0</v>
      </c>
      <c r="BF251" s="185">
        <f>IF(N251="snížená",J251,0)</f>
        <v>0</v>
      </c>
      <c r="BG251" s="185">
        <f>IF(N251="zákl. přenesená",J251,0)</f>
        <v>0</v>
      </c>
      <c r="BH251" s="185">
        <f>IF(N251="sníž. přenesená",J251,0)</f>
        <v>0</v>
      </c>
      <c r="BI251" s="185">
        <f>IF(N251="nulová",J251,0)</f>
        <v>0</v>
      </c>
      <c r="BJ251" s="19" t="s">
        <v>22</v>
      </c>
      <c r="BK251" s="185">
        <f>ROUND(I251*H251,2)</f>
        <v>0</v>
      </c>
      <c r="BL251" s="19" t="s">
        <v>165</v>
      </c>
      <c r="BM251" s="19" t="s">
        <v>417</v>
      </c>
    </row>
    <row r="252" spans="2:65" s="11" customFormat="1" ht="29.85" customHeight="1" x14ac:dyDescent="0.35">
      <c r="B252" s="159"/>
      <c r="D252" s="170" t="s">
        <v>72</v>
      </c>
      <c r="E252" s="171" t="s">
        <v>204</v>
      </c>
      <c r="F252" s="171" t="s">
        <v>418</v>
      </c>
      <c r="I252" s="162"/>
      <c r="J252" s="172">
        <f>BK252</f>
        <v>0</v>
      </c>
      <c r="L252" s="159"/>
      <c r="M252" s="164"/>
      <c r="N252" s="165"/>
      <c r="O252" s="165"/>
      <c r="P252" s="166">
        <f>SUM(P253:P283)</f>
        <v>0</v>
      </c>
      <c r="Q252" s="165"/>
      <c r="R252" s="166">
        <f>SUM(R253:R283)</f>
        <v>81.177226500000017</v>
      </c>
      <c r="S252" s="165"/>
      <c r="T252" s="167">
        <f>SUM(T253:T283)</f>
        <v>0</v>
      </c>
      <c r="AR252" s="160" t="s">
        <v>22</v>
      </c>
      <c r="AT252" s="168" t="s">
        <v>72</v>
      </c>
      <c r="AU252" s="168" t="s">
        <v>22</v>
      </c>
      <c r="AY252" s="160" t="s">
        <v>158</v>
      </c>
      <c r="BK252" s="169">
        <f>SUM(BK253:BK283)</f>
        <v>0</v>
      </c>
    </row>
    <row r="253" spans="2:65" s="1" customFormat="1" ht="31.5" customHeight="1" x14ac:dyDescent="0.3">
      <c r="B253" s="173"/>
      <c r="C253" s="174" t="s">
        <v>419</v>
      </c>
      <c r="D253" s="174" t="s">
        <v>160</v>
      </c>
      <c r="E253" s="175" t="s">
        <v>420</v>
      </c>
      <c r="F253" s="176" t="s">
        <v>421</v>
      </c>
      <c r="G253" s="177" t="s">
        <v>176</v>
      </c>
      <c r="H253" s="178">
        <v>12</v>
      </c>
      <c r="I253" s="179"/>
      <c r="J253" s="180">
        <f>ROUND(I253*H253,2)</f>
        <v>0</v>
      </c>
      <c r="K253" s="176" t="s">
        <v>164</v>
      </c>
      <c r="L253" s="36"/>
      <c r="M253" s="181" t="s">
        <v>3</v>
      </c>
      <c r="N253" s="182" t="s">
        <v>44</v>
      </c>
      <c r="O253" s="37"/>
      <c r="P253" s="183">
        <f>O253*H253</f>
        <v>0</v>
      </c>
      <c r="Q253" s="183">
        <v>0</v>
      </c>
      <c r="R253" s="183">
        <f>Q253*H253</f>
        <v>0</v>
      </c>
      <c r="S253" s="183">
        <v>0</v>
      </c>
      <c r="T253" s="184">
        <f>S253*H253</f>
        <v>0</v>
      </c>
      <c r="AR253" s="19" t="s">
        <v>165</v>
      </c>
      <c r="AT253" s="19" t="s">
        <v>160</v>
      </c>
      <c r="AU253" s="19" t="s">
        <v>81</v>
      </c>
      <c r="AY253" s="19" t="s">
        <v>158</v>
      </c>
      <c r="BE253" s="185">
        <f>IF(N253="základní",J253,0)</f>
        <v>0</v>
      </c>
      <c r="BF253" s="185">
        <f>IF(N253="snížená",J253,0)</f>
        <v>0</v>
      </c>
      <c r="BG253" s="185">
        <f>IF(N253="zákl. přenesená",J253,0)</f>
        <v>0</v>
      </c>
      <c r="BH253" s="185">
        <f>IF(N253="sníž. přenesená",J253,0)</f>
        <v>0</v>
      </c>
      <c r="BI253" s="185">
        <f>IF(N253="nulová",J253,0)</f>
        <v>0</v>
      </c>
      <c r="BJ253" s="19" t="s">
        <v>22</v>
      </c>
      <c r="BK253" s="185">
        <f>ROUND(I253*H253,2)</f>
        <v>0</v>
      </c>
      <c r="BL253" s="19" t="s">
        <v>165</v>
      </c>
      <c r="BM253" s="19" t="s">
        <v>422</v>
      </c>
    </row>
    <row r="254" spans="2:65" s="12" customFormat="1" x14ac:dyDescent="0.3">
      <c r="B254" s="186"/>
      <c r="D254" s="187" t="s">
        <v>167</v>
      </c>
      <c r="E254" s="188" t="s">
        <v>122</v>
      </c>
      <c r="F254" s="189" t="s">
        <v>423</v>
      </c>
      <c r="H254" s="190">
        <v>12</v>
      </c>
      <c r="I254" s="191"/>
      <c r="L254" s="186"/>
      <c r="M254" s="192"/>
      <c r="N254" s="193"/>
      <c r="O254" s="193"/>
      <c r="P254" s="193"/>
      <c r="Q254" s="193"/>
      <c r="R254" s="193"/>
      <c r="S254" s="193"/>
      <c r="T254" s="194"/>
      <c r="AT254" s="195" t="s">
        <v>167</v>
      </c>
      <c r="AU254" s="195" t="s">
        <v>81</v>
      </c>
      <c r="AV254" s="12" t="s">
        <v>81</v>
      </c>
      <c r="AW254" s="12" t="s">
        <v>37</v>
      </c>
      <c r="AX254" s="12" t="s">
        <v>22</v>
      </c>
      <c r="AY254" s="195" t="s">
        <v>158</v>
      </c>
    </row>
    <row r="255" spans="2:65" s="1" customFormat="1" ht="22.5" customHeight="1" x14ac:dyDescent="0.3">
      <c r="B255" s="173"/>
      <c r="C255" s="229" t="s">
        <v>424</v>
      </c>
      <c r="D255" s="229" t="s">
        <v>356</v>
      </c>
      <c r="E255" s="230" t="s">
        <v>425</v>
      </c>
      <c r="F255" s="231" t="s">
        <v>426</v>
      </c>
      <c r="G255" s="232" t="s">
        <v>176</v>
      </c>
      <c r="H255" s="233">
        <v>12.72</v>
      </c>
      <c r="I255" s="234"/>
      <c r="J255" s="235">
        <f>ROUND(I255*H255,2)</f>
        <v>0</v>
      </c>
      <c r="K255" s="231" t="s">
        <v>3</v>
      </c>
      <c r="L255" s="236"/>
      <c r="M255" s="237" t="s">
        <v>3</v>
      </c>
      <c r="N255" s="238" t="s">
        <v>44</v>
      </c>
      <c r="O255" s="37"/>
      <c r="P255" s="183">
        <f>O255*H255</f>
        <v>0</v>
      </c>
      <c r="Q255" s="183">
        <v>2.8999999999999998E-3</v>
      </c>
      <c r="R255" s="183">
        <f>Q255*H255</f>
        <v>3.6887999999999997E-2</v>
      </c>
      <c r="S255" s="183">
        <v>0</v>
      </c>
      <c r="T255" s="184">
        <f>S255*H255</f>
        <v>0</v>
      </c>
      <c r="AR255" s="19" t="s">
        <v>204</v>
      </c>
      <c r="AT255" s="19" t="s">
        <v>356</v>
      </c>
      <c r="AU255" s="19" t="s">
        <v>81</v>
      </c>
      <c r="AY255" s="19" t="s">
        <v>158</v>
      </c>
      <c r="BE255" s="185">
        <f>IF(N255="základní",J255,0)</f>
        <v>0</v>
      </c>
      <c r="BF255" s="185">
        <f>IF(N255="snížená",J255,0)</f>
        <v>0</v>
      </c>
      <c r="BG255" s="185">
        <f>IF(N255="zákl. přenesená",J255,0)</f>
        <v>0</v>
      </c>
      <c r="BH255" s="185">
        <f>IF(N255="sníž. přenesená",J255,0)</f>
        <v>0</v>
      </c>
      <c r="BI255" s="185">
        <f>IF(N255="nulová",J255,0)</f>
        <v>0</v>
      </c>
      <c r="BJ255" s="19" t="s">
        <v>22</v>
      </c>
      <c r="BK255" s="185">
        <f>ROUND(I255*H255,2)</f>
        <v>0</v>
      </c>
      <c r="BL255" s="19" t="s">
        <v>165</v>
      </c>
      <c r="BM255" s="19" t="s">
        <v>427</v>
      </c>
    </row>
    <row r="256" spans="2:65" s="12" customFormat="1" x14ac:dyDescent="0.3">
      <c r="B256" s="186"/>
      <c r="D256" s="187" t="s">
        <v>167</v>
      </c>
      <c r="F256" s="189" t="s">
        <v>428</v>
      </c>
      <c r="H256" s="190">
        <v>12.72</v>
      </c>
      <c r="I256" s="191"/>
      <c r="L256" s="186"/>
      <c r="M256" s="192"/>
      <c r="N256" s="193"/>
      <c r="O256" s="193"/>
      <c r="P256" s="193"/>
      <c r="Q256" s="193"/>
      <c r="R256" s="193"/>
      <c r="S256" s="193"/>
      <c r="T256" s="194"/>
      <c r="AT256" s="195" t="s">
        <v>167</v>
      </c>
      <c r="AU256" s="195" t="s">
        <v>81</v>
      </c>
      <c r="AV256" s="12" t="s">
        <v>81</v>
      </c>
      <c r="AW256" s="12" t="s">
        <v>4</v>
      </c>
      <c r="AX256" s="12" t="s">
        <v>22</v>
      </c>
      <c r="AY256" s="195" t="s">
        <v>158</v>
      </c>
    </row>
    <row r="257" spans="2:65" s="1" customFormat="1" ht="31.5" customHeight="1" x14ac:dyDescent="0.3">
      <c r="B257" s="173"/>
      <c r="C257" s="174" t="s">
        <v>429</v>
      </c>
      <c r="D257" s="174" t="s">
        <v>160</v>
      </c>
      <c r="E257" s="175" t="s">
        <v>430</v>
      </c>
      <c r="F257" s="176" t="s">
        <v>431</v>
      </c>
      <c r="G257" s="177" t="s">
        <v>176</v>
      </c>
      <c r="H257" s="178">
        <v>341.08</v>
      </c>
      <c r="I257" s="179"/>
      <c r="J257" s="180">
        <f>ROUND(I257*H257,2)</f>
        <v>0</v>
      </c>
      <c r="K257" s="176" t="s">
        <v>164</v>
      </c>
      <c r="L257" s="36"/>
      <c r="M257" s="181" t="s">
        <v>3</v>
      </c>
      <c r="N257" s="182" t="s">
        <v>44</v>
      </c>
      <c r="O257" s="37"/>
      <c r="P257" s="183">
        <f>O257*H257</f>
        <v>0</v>
      </c>
      <c r="Q257" s="183">
        <v>0</v>
      </c>
      <c r="R257" s="183">
        <f>Q257*H257</f>
        <v>0</v>
      </c>
      <c r="S257" s="183">
        <v>0</v>
      </c>
      <c r="T257" s="184">
        <f>S257*H257</f>
        <v>0</v>
      </c>
      <c r="AR257" s="19" t="s">
        <v>165</v>
      </c>
      <c r="AT257" s="19" t="s">
        <v>160</v>
      </c>
      <c r="AU257" s="19" t="s">
        <v>81</v>
      </c>
      <c r="AY257" s="19" t="s">
        <v>158</v>
      </c>
      <c r="BE257" s="185">
        <f>IF(N257="základní",J257,0)</f>
        <v>0</v>
      </c>
      <c r="BF257" s="185">
        <f>IF(N257="snížená",J257,0)</f>
        <v>0</v>
      </c>
      <c r="BG257" s="185">
        <f>IF(N257="zákl. přenesená",J257,0)</f>
        <v>0</v>
      </c>
      <c r="BH257" s="185">
        <f>IF(N257="sníž. přenesená",J257,0)</f>
        <v>0</v>
      </c>
      <c r="BI257" s="185">
        <f>IF(N257="nulová",J257,0)</f>
        <v>0</v>
      </c>
      <c r="BJ257" s="19" t="s">
        <v>22</v>
      </c>
      <c r="BK257" s="185">
        <f>ROUND(I257*H257,2)</f>
        <v>0</v>
      </c>
      <c r="BL257" s="19" t="s">
        <v>165</v>
      </c>
      <c r="BM257" s="19" t="s">
        <v>432</v>
      </c>
    </row>
    <row r="258" spans="2:65" s="12" customFormat="1" x14ac:dyDescent="0.3">
      <c r="B258" s="186"/>
      <c r="D258" s="196" t="s">
        <v>167</v>
      </c>
      <c r="E258" s="195" t="s">
        <v>3</v>
      </c>
      <c r="F258" s="197" t="s">
        <v>433</v>
      </c>
      <c r="H258" s="198">
        <v>155.63</v>
      </c>
      <c r="I258" s="191"/>
      <c r="L258" s="186"/>
      <c r="M258" s="192"/>
      <c r="N258" s="193"/>
      <c r="O258" s="193"/>
      <c r="P258" s="193"/>
      <c r="Q258" s="193"/>
      <c r="R258" s="193"/>
      <c r="S258" s="193"/>
      <c r="T258" s="194"/>
      <c r="AT258" s="195" t="s">
        <v>167</v>
      </c>
      <c r="AU258" s="195" t="s">
        <v>81</v>
      </c>
      <c r="AV258" s="12" t="s">
        <v>81</v>
      </c>
      <c r="AW258" s="12" t="s">
        <v>37</v>
      </c>
      <c r="AX258" s="12" t="s">
        <v>73</v>
      </c>
      <c r="AY258" s="195" t="s">
        <v>158</v>
      </c>
    </row>
    <row r="259" spans="2:65" s="12" customFormat="1" x14ac:dyDescent="0.3">
      <c r="B259" s="186"/>
      <c r="D259" s="196" t="s">
        <v>167</v>
      </c>
      <c r="E259" s="195" t="s">
        <v>3</v>
      </c>
      <c r="F259" s="197" t="s">
        <v>434</v>
      </c>
      <c r="H259" s="198">
        <v>40.75</v>
      </c>
      <c r="I259" s="191"/>
      <c r="L259" s="186"/>
      <c r="M259" s="192"/>
      <c r="N259" s="193"/>
      <c r="O259" s="193"/>
      <c r="P259" s="193"/>
      <c r="Q259" s="193"/>
      <c r="R259" s="193"/>
      <c r="S259" s="193"/>
      <c r="T259" s="194"/>
      <c r="AT259" s="195" t="s">
        <v>167</v>
      </c>
      <c r="AU259" s="195" t="s">
        <v>81</v>
      </c>
      <c r="AV259" s="12" t="s">
        <v>81</v>
      </c>
      <c r="AW259" s="12" t="s">
        <v>37</v>
      </c>
      <c r="AX259" s="12" t="s">
        <v>73</v>
      </c>
      <c r="AY259" s="195" t="s">
        <v>158</v>
      </c>
    </row>
    <row r="260" spans="2:65" s="12" customFormat="1" x14ac:dyDescent="0.3">
      <c r="B260" s="186"/>
      <c r="D260" s="196" t="s">
        <v>167</v>
      </c>
      <c r="E260" s="195" t="s">
        <v>3</v>
      </c>
      <c r="F260" s="197" t="s">
        <v>435</v>
      </c>
      <c r="H260" s="198">
        <v>94.11</v>
      </c>
      <c r="I260" s="191"/>
      <c r="L260" s="186"/>
      <c r="M260" s="192"/>
      <c r="N260" s="193"/>
      <c r="O260" s="193"/>
      <c r="P260" s="193"/>
      <c r="Q260" s="193"/>
      <c r="R260" s="193"/>
      <c r="S260" s="193"/>
      <c r="T260" s="194"/>
      <c r="AT260" s="195" t="s">
        <v>167</v>
      </c>
      <c r="AU260" s="195" t="s">
        <v>81</v>
      </c>
      <c r="AV260" s="12" t="s">
        <v>81</v>
      </c>
      <c r="AW260" s="12" t="s">
        <v>37</v>
      </c>
      <c r="AX260" s="12" t="s">
        <v>73</v>
      </c>
      <c r="AY260" s="195" t="s">
        <v>158</v>
      </c>
    </row>
    <row r="261" spans="2:65" s="12" customFormat="1" x14ac:dyDescent="0.3">
      <c r="B261" s="186"/>
      <c r="D261" s="196" t="s">
        <v>167</v>
      </c>
      <c r="E261" s="195" t="s">
        <v>3</v>
      </c>
      <c r="F261" s="197" t="s">
        <v>436</v>
      </c>
      <c r="H261" s="198">
        <v>45.24</v>
      </c>
      <c r="I261" s="191"/>
      <c r="L261" s="186"/>
      <c r="M261" s="192"/>
      <c r="N261" s="193"/>
      <c r="O261" s="193"/>
      <c r="P261" s="193"/>
      <c r="Q261" s="193"/>
      <c r="R261" s="193"/>
      <c r="S261" s="193"/>
      <c r="T261" s="194"/>
      <c r="AT261" s="195" t="s">
        <v>167</v>
      </c>
      <c r="AU261" s="195" t="s">
        <v>81</v>
      </c>
      <c r="AV261" s="12" t="s">
        <v>81</v>
      </c>
      <c r="AW261" s="12" t="s">
        <v>37</v>
      </c>
      <c r="AX261" s="12" t="s">
        <v>73</v>
      </c>
      <c r="AY261" s="195" t="s">
        <v>158</v>
      </c>
    </row>
    <row r="262" spans="2:65" s="12" customFormat="1" x14ac:dyDescent="0.3">
      <c r="B262" s="186"/>
      <c r="D262" s="196" t="s">
        <v>167</v>
      </c>
      <c r="E262" s="195" t="s">
        <v>3</v>
      </c>
      <c r="F262" s="197" t="s">
        <v>437</v>
      </c>
      <c r="H262" s="198">
        <v>1.54</v>
      </c>
      <c r="I262" s="191"/>
      <c r="L262" s="186"/>
      <c r="M262" s="192"/>
      <c r="N262" s="193"/>
      <c r="O262" s="193"/>
      <c r="P262" s="193"/>
      <c r="Q262" s="193"/>
      <c r="R262" s="193"/>
      <c r="S262" s="193"/>
      <c r="T262" s="194"/>
      <c r="AT262" s="195" t="s">
        <v>167</v>
      </c>
      <c r="AU262" s="195" t="s">
        <v>81</v>
      </c>
      <c r="AV262" s="12" t="s">
        <v>81</v>
      </c>
      <c r="AW262" s="12" t="s">
        <v>37</v>
      </c>
      <c r="AX262" s="12" t="s">
        <v>73</v>
      </c>
      <c r="AY262" s="195" t="s">
        <v>158</v>
      </c>
    </row>
    <row r="263" spans="2:65" s="12" customFormat="1" x14ac:dyDescent="0.3">
      <c r="B263" s="186"/>
      <c r="D263" s="196" t="s">
        <v>167</v>
      </c>
      <c r="E263" s="195" t="s">
        <v>3</v>
      </c>
      <c r="F263" s="197" t="s">
        <v>438</v>
      </c>
      <c r="H263" s="198">
        <v>3.81</v>
      </c>
      <c r="I263" s="191"/>
      <c r="L263" s="186"/>
      <c r="M263" s="192"/>
      <c r="N263" s="193"/>
      <c r="O263" s="193"/>
      <c r="P263" s="193"/>
      <c r="Q263" s="193"/>
      <c r="R263" s="193"/>
      <c r="S263" s="193"/>
      <c r="T263" s="194"/>
      <c r="AT263" s="195" t="s">
        <v>167</v>
      </c>
      <c r="AU263" s="195" t="s">
        <v>81</v>
      </c>
      <c r="AV263" s="12" t="s">
        <v>81</v>
      </c>
      <c r="AW263" s="12" t="s">
        <v>37</v>
      </c>
      <c r="AX263" s="12" t="s">
        <v>73</v>
      </c>
      <c r="AY263" s="195" t="s">
        <v>158</v>
      </c>
    </row>
    <row r="264" spans="2:65" s="13" customFormat="1" x14ac:dyDescent="0.3">
      <c r="B264" s="199"/>
      <c r="D264" s="187" t="s">
        <v>167</v>
      </c>
      <c r="E264" s="200" t="s">
        <v>119</v>
      </c>
      <c r="F264" s="201" t="s">
        <v>203</v>
      </c>
      <c r="H264" s="202">
        <v>341.08</v>
      </c>
      <c r="I264" s="203"/>
      <c r="L264" s="199"/>
      <c r="M264" s="204"/>
      <c r="N264" s="205"/>
      <c r="O264" s="205"/>
      <c r="P264" s="205"/>
      <c r="Q264" s="205"/>
      <c r="R264" s="205"/>
      <c r="S264" s="205"/>
      <c r="T264" s="206"/>
      <c r="AT264" s="207" t="s">
        <v>167</v>
      </c>
      <c r="AU264" s="207" t="s">
        <v>81</v>
      </c>
      <c r="AV264" s="13" t="s">
        <v>165</v>
      </c>
      <c r="AW264" s="13" t="s">
        <v>37</v>
      </c>
      <c r="AX264" s="13" t="s">
        <v>22</v>
      </c>
      <c r="AY264" s="207" t="s">
        <v>158</v>
      </c>
    </row>
    <row r="265" spans="2:65" s="1" customFormat="1" ht="22.5" customHeight="1" x14ac:dyDescent="0.3">
      <c r="B265" s="173"/>
      <c r="C265" s="229" t="s">
        <v>439</v>
      </c>
      <c r="D265" s="229" t="s">
        <v>356</v>
      </c>
      <c r="E265" s="230" t="s">
        <v>440</v>
      </c>
      <c r="F265" s="231" t="s">
        <v>441</v>
      </c>
      <c r="G265" s="232" t="s">
        <v>176</v>
      </c>
      <c r="H265" s="233">
        <v>361.54500000000002</v>
      </c>
      <c r="I265" s="234"/>
      <c r="J265" s="235">
        <f>ROUND(I265*H265,2)</f>
        <v>0</v>
      </c>
      <c r="K265" s="231" t="s">
        <v>3</v>
      </c>
      <c r="L265" s="236"/>
      <c r="M265" s="237" t="s">
        <v>3</v>
      </c>
      <c r="N265" s="238" t="s">
        <v>44</v>
      </c>
      <c r="O265" s="37"/>
      <c r="P265" s="183">
        <f>O265*H265</f>
        <v>0</v>
      </c>
      <c r="Q265" s="183">
        <v>7.3000000000000001E-3</v>
      </c>
      <c r="R265" s="183">
        <f>Q265*H265</f>
        <v>2.6392785000000001</v>
      </c>
      <c r="S265" s="183">
        <v>0</v>
      </c>
      <c r="T265" s="184">
        <f>S265*H265</f>
        <v>0</v>
      </c>
      <c r="AR265" s="19" t="s">
        <v>204</v>
      </c>
      <c r="AT265" s="19" t="s">
        <v>356</v>
      </c>
      <c r="AU265" s="19" t="s">
        <v>81</v>
      </c>
      <c r="AY265" s="19" t="s">
        <v>158</v>
      </c>
      <c r="BE265" s="185">
        <f>IF(N265="základní",J265,0)</f>
        <v>0</v>
      </c>
      <c r="BF265" s="185">
        <f>IF(N265="snížená",J265,0)</f>
        <v>0</v>
      </c>
      <c r="BG265" s="185">
        <f>IF(N265="zákl. přenesená",J265,0)</f>
        <v>0</v>
      </c>
      <c r="BH265" s="185">
        <f>IF(N265="sníž. přenesená",J265,0)</f>
        <v>0</v>
      </c>
      <c r="BI265" s="185">
        <f>IF(N265="nulová",J265,0)</f>
        <v>0</v>
      </c>
      <c r="BJ265" s="19" t="s">
        <v>22</v>
      </c>
      <c r="BK265" s="185">
        <f>ROUND(I265*H265,2)</f>
        <v>0</v>
      </c>
      <c r="BL265" s="19" t="s">
        <v>165</v>
      </c>
      <c r="BM265" s="19" t="s">
        <v>442</v>
      </c>
    </row>
    <row r="266" spans="2:65" s="12" customFormat="1" x14ac:dyDescent="0.3">
      <c r="B266" s="186"/>
      <c r="D266" s="187" t="s">
        <v>167</v>
      </c>
      <c r="F266" s="189" t="s">
        <v>443</v>
      </c>
      <c r="H266" s="190">
        <v>361.54500000000002</v>
      </c>
      <c r="I266" s="191"/>
      <c r="L266" s="186"/>
      <c r="M266" s="192"/>
      <c r="N266" s="193"/>
      <c r="O266" s="193"/>
      <c r="P266" s="193"/>
      <c r="Q266" s="193"/>
      <c r="R266" s="193"/>
      <c r="S266" s="193"/>
      <c r="T266" s="194"/>
      <c r="AT266" s="195" t="s">
        <v>167</v>
      </c>
      <c r="AU266" s="195" t="s">
        <v>81</v>
      </c>
      <c r="AV266" s="12" t="s">
        <v>81</v>
      </c>
      <c r="AW266" s="12" t="s">
        <v>4</v>
      </c>
      <c r="AX266" s="12" t="s">
        <v>22</v>
      </c>
      <c r="AY266" s="195" t="s">
        <v>158</v>
      </c>
    </row>
    <row r="267" spans="2:65" s="1" customFormat="1" ht="31.5" customHeight="1" x14ac:dyDescent="0.3">
      <c r="B267" s="173"/>
      <c r="C267" s="174" t="s">
        <v>444</v>
      </c>
      <c r="D267" s="174" t="s">
        <v>160</v>
      </c>
      <c r="E267" s="175" t="s">
        <v>445</v>
      </c>
      <c r="F267" s="176" t="s">
        <v>446</v>
      </c>
      <c r="G267" s="177" t="s">
        <v>394</v>
      </c>
      <c r="H267" s="178">
        <v>6</v>
      </c>
      <c r="I267" s="179"/>
      <c r="J267" s="180">
        <f t="shared" ref="J267:J283" si="0">ROUND(I267*H267,2)</f>
        <v>0</v>
      </c>
      <c r="K267" s="176" t="s">
        <v>164</v>
      </c>
      <c r="L267" s="36"/>
      <c r="M267" s="181" t="s">
        <v>3</v>
      </c>
      <c r="N267" s="182" t="s">
        <v>44</v>
      </c>
      <c r="O267" s="37"/>
      <c r="P267" s="183">
        <f t="shared" ref="P267:P283" si="1">O267*H267</f>
        <v>0</v>
      </c>
      <c r="Q267" s="183">
        <v>0</v>
      </c>
      <c r="R267" s="183">
        <f t="shared" ref="R267:R283" si="2">Q267*H267</f>
        <v>0</v>
      </c>
      <c r="S267" s="183">
        <v>0</v>
      </c>
      <c r="T267" s="184">
        <f t="shared" ref="T267:T283" si="3">S267*H267</f>
        <v>0</v>
      </c>
      <c r="AR267" s="19" t="s">
        <v>165</v>
      </c>
      <c r="AT267" s="19" t="s">
        <v>160</v>
      </c>
      <c r="AU267" s="19" t="s">
        <v>81</v>
      </c>
      <c r="AY267" s="19" t="s">
        <v>158</v>
      </c>
      <c r="BE267" s="185">
        <f t="shared" ref="BE267:BE283" si="4">IF(N267="základní",J267,0)</f>
        <v>0</v>
      </c>
      <c r="BF267" s="185">
        <f t="shared" ref="BF267:BF283" si="5">IF(N267="snížená",J267,0)</f>
        <v>0</v>
      </c>
      <c r="BG267" s="185">
        <f t="shared" ref="BG267:BG283" si="6">IF(N267="zákl. přenesená",J267,0)</f>
        <v>0</v>
      </c>
      <c r="BH267" s="185">
        <f t="shared" ref="BH267:BH283" si="7">IF(N267="sníž. přenesená",J267,0)</f>
        <v>0</v>
      </c>
      <c r="BI267" s="185">
        <f t="shared" ref="BI267:BI283" si="8">IF(N267="nulová",J267,0)</f>
        <v>0</v>
      </c>
      <c r="BJ267" s="19" t="s">
        <v>22</v>
      </c>
      <c r="BK267" s="185">
        <f t="shared" ref="BK267:BK283" si="9">ROUND(I267*H267,2)</f>
        <v>0</v>
      </c>
      <c r="BL267" s="19" t="s">
        <v>165</v>
      </c>
      <c r="BM267" s="19" t="s">
        <v>447</v>
      </c>
    </row>
    <row r="268" spans="2:65" s="1" customFormat="1" ht="22.5" customHeight="1" x14ac:dyDescent="0.3">
      <c r="B268" s="173"/>
      <c r="C268" s="229" t="s">
        <v>448</v>
      </c>
      <c r="D268" s="229" t="s">
        <v>356</v>
      </c>
      <c r="E268" s="230" t="s">
        <v>449</v>
      </c>
      <c r="F268" s="231" t="s">
        <v>450</v>
      </c>
      <c r="G268" s="232" t="s">
        <v>394</v>
      </c>
      <c r="H268" s="233">
        <v>6</v>
      </c>
      <c r="I268" s="234"/>
      <c r="J268" s="235">
        <f t="shared" si="0"/>
        <v>0</v>
      </c>
      <c r="K268" s="231" t="s">
        <v>3</v>
      </c>
      <c r="L268" s="236"/>
      <c r="M268" s="237" t="s">
        <v>3</v>
      </c>
      <c r="N268" s="238" t="s">
        <v>44</v>
      </c>
      <c r="O268" s="37"/>
      <c r="P268" s="183">
        <f t="shared" si="1"/>
        <v>0</v>
      </c>
      <c r="Q268" s="183">
        <v>8.0000000000000004E-4</v>
      </c>
      <c r="R268" s="183">
        <f t="shared" si="2"/>
        <v>4.8000000000000004E-3</v>
      </c>
      <c r="S268" s="183">
        <v>0</v>
      </c>
      <c r="T268" s="184">
        <f t="shared" si="3"/>
        <v>0</v>
      </c>
      <c r="AR268" s="19" t="s">
        <v>204</v>
      </c>
      <c r="AT268" s="19" t="s">
        <v>356</v>
      </c>
      <c r="AU268" s="19" t="s">
        <v>81</v>
      </c>
      <c r="AY268" s="19" t="s">
        <v>158</v>
      </c>
      <c r="BE268" s="185">
        <f t="shared" si="4"/>
        <v>0</v>
      </c>
      <c r="BF268" s="185">
        <f t="shared" si="5"/>
        <v>0</v>
      </c>
      <c r="BG268" s="185">
        <f t="shared" si="6"/>
        <v>0</v>
      </c>
      <c r="BH268" s="185">
        <f t="shared" si="7"/>
        <v>0</v>
      </c>
      <c r="BI268" s="185">
        <f t="shared" si="8"/>
        <v>0</v>
      </c>
      <c r="BJ268" s="19" t="s">
        <v>22</v>
      </c>
      <c r="BK268" s="185">
        <f t="shared" si="9"/>
        <v>0</v>
      </c>
      <c r="BL268" s="19" t="s">
        <v>165</v>
      </c>
      <c r="BM268" s="19" t="s">
        <v>451</v>
      </c>
    </row>
    <row r="269" spans="2:65" s="1" customFormat="1" ht="22.5" customHeight="1" x14ac:dyDescent="0.3">
      <c r="B269" s="173"/>
      <c r="C269" s="229" t="s">
        <v>452</v>
      </c>
      <c r="D269" s="229" t="s">
        <v>356</v>
      </c>
      <c r="E269" s="230" t="s">
        <v>453</v>
      </c>
      <c r="F269" s="231" t="s">
        <v>454</v>
      </c>
      <c r="G269" s="232" t="s">
        <v>394</v>
      </c>
      <c r="H269" s="233">
        <v>6</v>
      </c>
      <c r="I269" s="234"/>
      <c r="J269" s="235">
        <f t="shared" si="0"/>
        <v>0</v>
      </c>
      <c r="K269" s="231" t="s">
        <v>3</v>
      </c>
      <c r="L269" s="236"/>
      <c r="M269" s="237" t="s">
        <v>3</v>
      </c>
      <c r="N269" s="238" t="s">
        <v>44</v>
      </c>
      <c r="O269" s="37"/>
      <c r="P269" s="183">
        <f t="shared" si="1"/>
        <v>0</v>
      </c>
      <c r="Q269" s="183">
        <v>4.0000000000000002E-4</v>
      </c>
      <c r="R269" s="183">
        <f t="shared" si="2"/>
        <v>2.4000000000000002E-3</v>
      </c>
      <c r="S269" s="183">
        <v>0</v>
      </c>
      <c r="T269" s="184">
        <f t="shared" si="3"/>
        <v>0</v>
      </c>
      <c r="AR269" s="19" t="s">
        <v>204</v>
      </c>
      <c r="AT269" s="19" t="s">
        <v>356</v>
      </c>
      <c r="AU269" s="19" t="s">
        <v>81</v>
      </c>
      <c r="AY269" s="19" t="s">
        <v>158</v>
      </c>
      <c r="BE269" s="185">
        <f t="shared" si="4"/>
        <v>0</v>
      </c>
      <c r="BF269" s="185">
        <f t="shared" si="5"/>
        <v>0</v>
      </c>
      <c r="BG269" s="185">
        <f t="shared" si="6"/>
        <v>0</v>
      </c>
      <c r="BH269" s="185">
        <f t="shared" si="7"/>
        <v>0</v>
      </c>
      <c r="BI269" s="185">
        <f t="shared" si="8"/>
        <v>0</v>
      </c>
      <c r="BJ269" s="19" t="s">
        <v>22</v>
      </c>
      <c r="BK269" s="185">
        <f t="shared" si="9"/>
        <v>0</v>
      </c>
      <c r="BL269" s="19" t="s">
        <v>165</v>
      </c>
      <c r="BM269" s="19" t="s">
        <v>455</v>
      </c>
    </row>
    <row r="270" spans="2:65" s="1" customFormat="1" ht="31.5" customHeight="1" x14ac:dyDescent="0.3">
      <c r="B270" s="173"/>
      <c r="C270" s="174" t="s">
        <v>456</v>
      </c>
      <c r="D270" s="174" t="s">
        <v>160</v>
      </c>
      <c r="E270" s="175" t="s">
        <v>457</v>
      </c>
      <c r="F270" s="176" t="s">
        <v>458</v>
      </c>
      <c r="G270" s="177" t="s">
        <v>394</v>
      </c>
      <c r="H270" s="178">
        <v>6</v>
      </c>
      <c r="I270" s="179"/>
      <c r="J270" s="180">
        <f t="shared" si="0"/>
        <v>0</v>
      </c>
      <c r="K270" s="176" t="s">
        <v>164</v>
      </c>
      <c r="L270" s="36"/>
      <c r="M270" s="181" t="s">
        <v>3</v>
      </c>
      <c r="N270" s="182" t="s">
        <v>44</v>
      </c>
      <c r="O270" s="37"/>
      <c r="P270" s="183">
        <f t="shared" si="1"/>
        <v>0</v>
      </c>
      <c r="Q270" s="183">
        <v>0</v>
      </c>
      <c r="R270" s="183">
        <f t="shared" si="2"/>
        <v>0</v>
      </c>
      <c r="S270" s="183">
        <v>0</v>
      </c>
      <c r="T270" s="184">
        <f t="shared" si="3"/>
        <v>0</v>
      </c>
      <c r="AR270" s="19" t="s">
        <v>165</v>
      </c>
      <c r="AT270" s="19" t="s">
        <v>160</v>
      </c>
      <c r="AU270" s="19" t="s">
        <v>81</v>
      </c>
      <c r="AY270" s="19" t="s">
        <v>158</v>
      </c>
      <c r="BE270" s="185">
        <f t="shared" si="4"/>
        <v>0</v>
      </c>
      <c r="BF270" s="185">
        <f t="shared" si="5"/>
        <v>0</v>
      </c>
      <c r="BG270" s="185">
        <f t="shared" si="6"/>
        <v>0</v>
      </c>
      <c r="BH270" s="185">
        <f t="shared" si="7"/>
        <v>0</v>
      </c>
      <c r="BI270" s="185">
        <f t="shared" si="8"/>
        <v>0</v>
      </c>
      <c r="BJ270" s="19" t="s">
        <v>22</v>
      </c>
      <c r="BK270" s="185">
        <f t="shared" si="9"/>
        <v>0</v>
      </c>
      <c r="BL270" s="19" t="s">
        <v>165</v>
      </c>
      <c r="BM270" s="19" t="s">
        <v>459</v>
      </c>
    </row>
    <row r="271" spans="2:65" s="1" customFormat="1" ht="22.5" customHeight="1" x14ac:dyDescent="0.3">
      <c r="B271" s="173"/>
      <c r="C271" s="229" t="s">
        <v>460</v>
      </c>
      <c r="D271" s="229" t="s">
        <v>356</v>
      </c>
      <c r="E271" s="230" t="s">
        <v>461</v>
      </c>
      <c r="F271" s="231" t="s">
        <v>462</v>
      </c>
      <c r="G271" s="232" t="s">
        <v>394</v>
      </c>
      <c r="H271" s="233">
        <v>6</v>
      </c>
      <c r="I271" s="234"/>
      <c r="J271" s="235">
        <f t="shared" si="0"/>
        <v>0</v>
      </c>
      <c r="K271" s="231" t="s">
        <v>3</v>
      </c>
      <c r="L271" s="236"/>
      <c r="M271" s="237" t="s">
        <v>3</v>
      </c>
      <c r="N271" s="238" t="s">
        <v>44</v>
      </c>
      <c r="O271" s="37"/>
      <c r="P271" s="183">
        <f t="shared" si="1"/>
        <v>0</v>
      </c>
      <c r="Q271" s="183">
        <v>5.0000000000000001E-3</v>
      </c>
      <c r="R271" s="183">
        <f t="shared" si="2"/>
        <v>0.03</v>
      </c>
      <c r="S271" s="183">
        <v>0</v>
      </c>
      <c r="T271" s="184">
        <f t="shared" si="3"/>
        <v>0</v>
      </c>
      <c r="AR271" s="19" t="s">
        <v>204</v>
      </c>
      <c r="AT271" s="19" t="s">
        <v>356</v>
      </c>
      <c r="AU271" s="19" t="s">
        <v>81</v>
      </c>
      <c r="AY271" s="19" t="s">
        <v>158</v>
      </c>
      <c r="BE271" s="185">
        <f t="shared" si="4"/>
        <v>0</v>
      </c>
      <c r="BF271" s="185">
        <f t="shared" si="5"/>
        <v>0</v>
      </c>
      <c r="BG271" s="185">
        <f t="shared" si="6"/>
        <v>0</v>
      </c>
      <c r="BH271" s="185">
        <f t="shared" si="7"/>
        <v>0</v>
      </c>
      <c r="BI271" s="185">
        <f t="shared" si="8"/>
        <v>0</v>
      </c>
      <c r="BJ271" s="19" t="s">
        <v>22</v>
      </c>
      <c r="BK271" s="185">
        <f t="shared" si="9"/>
        <v>0</v>
      </c>
      <c r="BL271" s="19" t="s">
        <v>165</v>
      </c>
      <c r="BM271" s="19" t="s">
        <v>463</v>
      </c>
    </row>
    <row r="272" spans="2:65" s="1" customFormat="1" ht="22.5" customHeight="1" x14ac:dyDescent="0.3">
      <c r="B272" s="173"/>
      <c r="C272" s="174" t="s">
        <v>464</v>
      </c>
      <c r="D272" s="174" t="s">
        <v>160</v>
      </c>
      <c r="E272" s="175" t="s">
        <v>465</v>
      </c>
      <c r="F272" s="176" t="s">
        <v>466</v>
      </c>
      <c r="G272" s="177" t="s">
        <v>467</v>
      </c>
      <c r="H272" s="178">
        <v>18</v>
      </c>
      <c r="I272" s="179"/>
      <c r="J272" s="180">
        <f t="shared" si="0"/>
        <v>0</v>
      </c>
      <c r="K272" s="176" t="s">
        <v>164</v>
      </c>
      <c r="L272" s="36"/>
      <c r="M272" s="181" t="s">
        <v>3</v>
      </c>
      <c r="N272" s="182" t="s">
        <v>44</v>
      </c>
      <c r="O272" s="37"/>
      <c r="P272" s="183">
        <f t="shared" si="1"/>
        <v>0</v>
      </c>
      <c r="Q272" s="183">
        <v>3.1E-4</v>
      </c>
      <c r="R272" s="183">
        <f t="shared" si="2"/>
        <v>5.5799999999999999E-3</v>
      </c>
      <c r="S272" s="183">
        <v>0</v>
      </c>
      <c r="T272" s="184">
        <f t="shared" si="3"/>
        <v>0</v>
      </c>
      <c r="AR272" s="19" t="s">
        <v>165</v>
      </c>
      <c r="AT272" s="19" t="s">
        <v>160</v>
      </c>
      <c r="AU272" s="19" t="s">
        <v>81</v>
      </c>
      <c r="AY272" s="19" t="s">
        <v>158</v>
      </c>
      <c r="BE272" s="185">
        <f t="shared" si="4"/>
        <v>0</v>
      </c>
      <c r="BF272" s="185">
        <f t="shared" si="5"/>
        <v>0</v>
      </c>
      <c r="BG272" s="185">
        <f t="shared" si="6"/>
        <v>0</v>
      </c>
      <c r="BH272" s="185">
        <f t="shared" si="7"/>
        <v>0</v>
      </c>
      <c r="BI272" s="185">
        <f t="shared" si="8"/>
        <v>0</v>
      </c>
      <c r="BJ272" s="19" t="s">
        <v>22</v>
      </c>
      <c r="BK272" s="185">
        <f t="shared" si="9"/>
        <v>0</v>
      </c>
      <c r="BL272" s="19" t="s">
        <v>165</v>
      </c>
      <c r="BM272" s="19" t="s">
        <v>468</v>
      </c>
    </row>
    <row r="273" spans="2:65" s="1" customFormat="1" ht="22.5" customHeight="1" x14ac:dyDescent="0.3">
      <c r="B273" s="173"/>
      <c r="C273" s="174" t="s">
        <v>469</v>
      </c>
      <c r="D273" s="174" t="s">
        <v>160</v>
      </c>
      <c r="E273" s="175" t="s">
        <v>470</v>
      </c>
      <c r="F273" s="176" t="s">
        <v>471</v>
      </c>
      <c r="G273" s="177" t="s">
        <v>394</v>
      </c>
      <c r="H273" s="178">
        <v>44</v>
      </c>
      <c r="I273" s="179"/>
      <c r="J273" s="180">
        <f t="shared" si="0"/>
        <v>0</v>
      </c>
      <c r="K273" s="176" t="s">
        <v>164</v>
      </c>
      <c r="L273" s="36"/>
      <c r="M273" s="181" t="s">
        <v>3</v>
      </c>
      <c r="N273" s="182" t="s">
        <v>44</v>
      </c>
      <c r="O273" s="37"/>
      <c r="P273" s="183">
        <f t="shared" si="1"/>
        <v>0</v>
      </c>
      <c r="Q273" s="183">
        <v>9.1800000000000007E-3</v>
      </c>
      <c r="R273" s="183">
        <f t="shared" si="2"/>
        <v>0.40392000000000006</v>
      </c>
      <c r="S273" s="183">
        <v>0</v>
      </c>
      <c r="T273" s="184">
        <f t="shared" si="3"/>
        <v>0</v>
      </c>
      <c r="AR273" s="19" t="s">
        <v>165</v>
      </c>
      <c r="AT273" s="19" t="s">
        <v>160</v>
      </c>
      <c r="AU273" s="19" t="s">
        <v>81</v>
      </c>
      <c r="AY273" s="19" t="s">
        <v>158</v>
      </c>
      <c r="BE273" s="185">
        <f t="shared" si="4"/>
        <v>0</v>
      </c>
      <c r="BF273" s="185">
        <f t="shared" si="5"/>
        <v>0</v>
      </c>
      <c r="BG273" s="185">
        <f t="shared" si="6"/>
        <v>0</v>
      </c>
      <c r="BH273" s="185">
        <f t="shared" si="7"/>
        <v>0</v>
      </c>
      <c r="BI273" s="185">
        <f t="shared" si="8"/>
        <v>0</v>
      </c>
      <c r="BJ273" s="19" t="s">
        <v>22</v>
      </c>
      <c r="BK273" s="185">
        <f t="shared" si="9"/>
        <v>0</v>
      </c>
      <c r="BL273" s="19" t="s">
        <v>165</v>
      </c>
      <c r="BM273" s="19" t="s">
        <v>472</v>
      </c>
    </row>
    <row r="274" spans="2:65" s="1" customFormat="1" ht="22.5" customHeight="1" x14ac:dyDescent="0.3">
      <c r="B274" s="173"/>
      <c r="C274" s="229" t="s">
        <v>473</v>
      </c>
      <c r="D274" s="229" t="s">
        <v>356</v>
      </c>
      <c r="E274" s="230" t="s">
        <v>474</v>
      </c>
      <c r="F274" s="231" t="s">
        <v>475</v>
      </c>
      <c r="G274" s="232" t="s">
        <v>394</v>
      </c>
      <c r="H274" s="233">
        <v>8</v>
      </c>
      <c r="I274" s="234"/>
      <c r="J274" s="235">
        <f t="shared" si="0"/>
        <v>0</v>
      </c>
      <c r="K274" s="231" t="s">
        <v>164</v>
      </c>
      <c r="L274" s="236"/>
      <c r="M274" s="237" t="s">
        <v>3</v>
      </c>
      <c r="N274" s="238" t="s">
        <v>44</v>
      </c>
      <c r="O274" s="37"/>
      <c r="P274" s="183">
        <f t="shared" si="1"/>
        <v>0</v>
      </c>
      <c r="Q274" s="183">
        <v>0.25</v>
      </c>
      <c r="R274" s="183">
        <f t="shared" si="2"/>
        <v>2</v>
      </c>
      <c r="S274" s="183">
        <v>0</v>
      </c>
      <c r="T274" s="184">
        <f t="shared" si="3"/>
        <v>0</v>
      </c>
      <c r="AR274" s="19" t="s">
        <v>204</v>
      </c>
      <c r="AT274" s="19" t="s">
        <v>356</v>
      </c>
      <c r="AU274" s="19" t="s">
        <v>81</v>
      </c>
      <c r="AY274" s="19" t="s">
        <v>158</v>
      </c>
      <c r="BE274" s="185">
        <f t="shared" si="4"/>
        <v>0</v>
      </c>
      <c r="BF274" s="185">
        <f t="shared" si="5"/>
        <v>0</v>
      </c>
      <c r="BG274" s="185">
        <f t="shared" si="6"/>
        <v>0</v>
      </c>
      <c r="BH274" s="185">
        <f t="shared" si="7"/>
        <v>0</v>
      </c>
      <c r="BI274" s="185">
        <f t="shared" si="8"/>
        <v>0</v>
      </c>
      <c r="BJ274" s="19" t="s">
        <v>22</v>
      </c>
      <c r="BK274" s="185">
        <f t="shared" si="9"/>
        <v>0</v>
      </c>
      <c r="BL274" s="19" t="s">
        <v>165</v>
      </c>
      <c r="BM274" s="19" t="s">
        <v>476</v>
      </c>
    </row>
    <row r="275" spans="2:65" s="1" customFormat="1" ht="22.5" customHeight="1" x14ac:dyDescent="0.3">
      <c r="B275" s="173"/>
      <c r="C275" s="229" t="s">
        <v>477</v>
      </c>
      <c r="D275" s="229" t="s">
        <v>356</v>
      </c>
      <c r="E275" s="230" t="s">
        <v>478</v>
      </c>
      <c r="F275" s="231" t="s">
        <v>479</v>
      </c>
      <c r="G275" s="232" t="s">
        <v>394</v>
      </c>
      <c r="H275" s="233">
        <v>10</v>
      </c>
      <c r="I275" s="234"/>
      <c r="J275" s="235">
        <f t="shared" si="0"/>
        <v>0</v>
      </c>
      <c r="K275" s="231" t="s">
        <v>164</v>
      </c>
      <c r="L275" s="236"/>
      <c r="M275" s="237" t="s">
        <v>3</v>
      </c>
      <c r="N275" s="238" t="s">
        <v>44</v>
      </c>
      <c r="O275" s="37"/>
      <c r="P275" s="183">
        <f t="shared" si="1"/>
        <v>0</v>
      </c>
      <c r="Q275" s="183">
        <v>0.5</v>
      </c>
      <c r="R275" s="183">
        <f t="shared" si="2"/>
        <v>5</v>
      </c>
      <c r="S275" s="183">
        <v>0</v>
      </c>
      <c r="T275" s="184">
        <f t="shared" si="3"/>
        <v>0</v>
      </c>
      <c r="AR275" s="19" t="s">
        <v>204</v>
      </c>
      <c r="AT275" s="19" t="s">
        <v>356</v>
      </c>
      <c r="AU275" s="19" t="s">
        <v>81</v>
      </c>
      <c r="AY275" s="19" t="s">
        <v>158</v>
      </c>
      <c r="BE275" s="185">
        <f t="shared" si="4"/>
        <v>0</v>
      </c>
      <c r="BF275" s="185">
        <f t="shared" si="5"/>
        <v>0</v>
      </c>
      <c r="BG275" s="185">
        <f t="shared" si="6"/>
        <v>0</v>
      </c>
      <c r="BH275" s="185">
        <f t="shared" si="7"/>
        <v>0</v>
      </c>
      <c r="BI275" s="185">
        <f t="shared" si="8"/>
        <v>0</v>
      </c>
      <c r="BJ275" s="19" t="s">
        <v>22</v>
      </c>
      <c r="BK275" s="185">
        <f t="shared" si="9"/>
        <v>0</v>
      </c>
      <c r="BL275" s="19" t="s">
        <v>165</v>
      </c>
      <c r="BM275" s="19" t="s">
        <v>480</v>
      </c>
    </row>
    <row r="276" spans="2:65" s="1" customFormat="1" ht="22.5" customHeight="1" x14ac:dyDescent="0.3">
      <c r="B276" s="173"/>
      <c r="C276" s="229" t="s">
        <v>481</v>
      </c>
      <c r="D276" s="229" t="s">
        <v>356</v>
      </c>
      <c r="E276" s="230" t="s">
        <v>482</v>
      </c>
      <c r="F276" s="231" t="s">
        <v>483</v>
      </c>
      <c r="G276" s="232" t="s">
        <v>394</v>
      </c>
      <c r="H276" s="233">
        <v>26</v>
      </c>
      <c r="I276" s="234"/>
      <c r="J276" s="235">
        <f t="shared" si="0"/>
        <v>0</v>
      </c>
      <c r="K276" s="231" t="s">
        <v>164</v>
      </c>
      <c r="L276" s="236"/>
      <c r="M276" s="237" t="s">
        <v>3</v>
      </c>
      <c r="N276" s="238" t="s">
        <v>44</v>
      </c>
      <c r="O276" s="37"/>
      <c r="P276" s="183">
        <f t="shared" si="1"/>
        <v>0</v>
      </c>
      <c r="Q276" s="183">
        <v>1</v>
      </c>
      <c r="R276" s="183">
        <f t="shared" si="2"/>
        <v>26</v>
      </c>
      <c r="S276" s="183">
        <v>0</v>
      </c>
      <c r="T276" s="184">
        <f t="shared" si="3"/>
        <v>0</v>
      </c>
      <c r="AR276" s="19" t="s">
        <v>204</v>
      </c>
      <c r="AT276" s="19" t="s">
        <v>356</v>
      </c>
      <c r="AU276" s="19" t="s">
        <v>81</v>
      </c>
      <c r="AY276" s="19" t="s">
        <v>158</v>
      </c>
      <c r="BE276" s="185">
        <f t="shared" si="4"/>
        <v>0</v>
      </c>
      <c r="BF276" s="185">
        <f t="shared" si="5"/>
        <v>0</v>
      </c>
      <c r="BG276" s="185">
        <f t="shared" si="6"/>
        <v>0</v>
      </c>
      <c r="BH276" s="185">
        <f t="shared" si="7"/>
        <v>0</v>
      </c>
      <c r="BI276" s="185">
        <f t="shared" si="8"/>
        <v>0</v>
      </c>
      <c r="BJ276" s="19" t="s">
        <v>22</v>
      </c>
      <c r="BK276" s="185">
        <f t="shared" si="9"/>
        <v>0</v>
      </c>
      <c r="BL276" s="19" t="s">
        <v>165</v>
      </c>
      <c r="BM276" s="19" t="s">
        <v>484</v>
      </c>
    </row>
    <row r="277" spans="2:65" s="1" customFormat="1" ht="22.5" customHeight="1" x14ac:dyDescent="0.3">
      <c r="B277" s="173"/>
      <c r="C277" s="174" t="s">
        <v>485</v>
      </c>
      <c r="D277" s="174" t="s">
        <v>160</v>
      </c>
      <c r="E277" s="175" t="s">
        <v>486</v>
      </c>
      <c r="F277" s="176" t="s">
        <v>487</v>
      </c>
      <c r="G277" s="177" t="s">
        <v>394</v>
      </c>
      <c r="H277" s="178">
        <v>18</v>
      </c>
      <c r="I277" s="179"/>
      <c r="J277" s="180">
        <f t="shared" si="0"/>
        <v>0</v>
      </c>
      <c r="K277" s="176" t="s">
        <v>164</v>
      </c>
      <c r="L277" s="36"/>
      <c r="M277" s="181" t="s">
        <v>3</v>
      </c>
      <c r="N277" s="182" t="s">
        <v>44</v>
      </c>
      <c r="O277" s="37"/>
      <c r="P277" s="183">
        <f t="shared" si="1"/>
        <v>0</v>
      </c>
      <c r="Q277" s="183">
        <v>1.1469999999999999E-2</v>
      </c>
      <c r="R277" s="183">
        <f t="shared" si="2"/>
        <v>0.20645999999999998</v>
      </c>
      <c r="S277" s="183">
        <v>0</v>
      </c>
      <c r="T277" s="184">
        <f t="shared" si="3"/>
        <v>0</v>
      </c>
      <c r="AR277" s="19" t="s">
        <v>165</v>
      </c>
      <c r="AT277" s="19" t="s">
        <v>160</v>
      </c>
      <c r="AU277" s="19" t="s">
        <v>81</v>
      </c>
      <c r="AY277" s="19" t="s">
        <v>158</v>
      </c>
      <c r="BE277" s="185">
        <f t="shared" si="4"/>
        <v>0</v>
      </c>
      <c r="BF277" s="185">
        <f t="shared" si="5"/>
        <v>0</v>
      </c>
      <c r="BG277" s="185">
        <f t="shared" si="6"/>
        <v>0</v>
      </c>
      <c r="BH277" s="185">
        <f t="shared" si="7"/>
        <v>0</v>
      </c>
      <c r="BI277" s="185">
        <f t="shared" si="8"/>
        <v>0</v>
      </c>
      <c r="BJ277" s="19" t="s">
        <v>22</v>
      </c>
      <c r="BK277" s="185">
        <f t="shared" si="9"/>
        <v>0</v>
      </c>
      <c r="BL277" s="19" t="s">
        <v>165</v>
      </c>
      <c r="BM277" s="19" t="s">
        <v>488</v>
      </c>
    </row>
    <row r="278" spans="2:65" s="1" customFormat="1" ht="22.5" customHeight="1" x14ac:dyDescent="0.3">
      <c r="B278" s="173"/>
      <c r="C278" s="229" t="s">
        <v>489</v>
      </c>
      <c r="D278" s="229" t="s">
        <v>356</v>
      </c>
      <c r="E278" s="230" t="s">
        <v>490</v>
      </c>
      <c r="F278" s="231" t="s">
        <v>491</v>
      </c>
      <c r="G278" s="232" t="s">
        <v>394</v>
      </c>
      <c r="H278" s="233">
        <v>18</v>
      </c>
      <c r="I278" s="234"/>
      <c r="J278" s="235">
        <f t="shared" si="0"/>
        <v>0</v>
      </c>
      <c r="K278" s="231" t="s">
        <v>164</v>
      </c>
      <c r="L278" s="236"/>
      <c r="M278" s="237" t="s">
        <v>3</v>
      </c>
      <c r="N278" s="238" t="s">
        <v>44</v>
      </c>
      <c r="O278" s="37"/>
      <c r="P278" s="183">
        <f t="shared" si="1"/>
        <v>0</v>
      </c>
      <c r="Q278" s="183">
        <v>0.58499999999999996</v>
      </c>
      <c r="R278" s="183">
        <f t="shared" si="2"/>
        <v>10.53</v>
      </c>
      <c r="S278" s="183">
        <v>0</v>
      </c>
      <c r="T278" s="184">
        <f t="shared" si="3"/>
        <v>0</v>
      </c>
      <c r="AR278" s="19" t="s">
        <v>204</v>
      </c>
      <c r="AT278" s="19" t="s">
        <v>356</v>
      </c>
      <c r="AU278" s="19" t="s">
        <v>81</v>
      </c>
      <c r="AY278" s="19" t="s">
        <v>158</v>
      </c>
      <c r="BE278" s="185">
        <f t="shared" si="4"/>
        <v>0</v>
      </c>
      <c r="BF278" s="185">
        <f t="shared" si="5"/>
        <v>0</v>
      </c>
      <c r="BG278" s="185">
        <f t="shared" si="6"/>
        <v>0</v>
      </c>
      <c r="BH278" s="185">
        <f t="shared" si="7"/>
        <v>0</v>
      </c>
      <c r="BI278" s="185">
        <f t="shared" si="8"/>
        <v>0</v>
      </c>
      <c r="BJ278" s="19" t="s">
        <v>22</v>
      </c>
      <c r="BK278" s="185">
        <f t="shared" si="9"/>
        <v>0</v>
      </c>
      <c r="BL278" s="19" t="s">
        <v>165</v>
      </c>
      <c r="BM278" s="19" t="s">
        <v>492</v>
      </c>
    </row>
    <row r="279" spans="2:65" s="1" customFormat="1" ht="22.5" customHeight="1" x14ac:dyDescent="0.3">
      <c r="B279" s="173"/>
      <c r="C279" s="174" t="s">
        <v>493</v>
      </c>
      <c r="D279" s="174" t="s">
        <v>160</v>
      </c>
      <c r="E279" s="175" t="s">
        <v>494</v>
      </c>
      <c r="F279" s="176" t="s">
        <v>495</v>
      </c>
      <c r="G279" s="177" t="s">
        <v>394</v>
      </c>
      <c r="H279" s="178">
        <v>18</v>
      </c>
      <c r="I279" s="179"/>
      <c r="J279" s="180">
        <f t="shared" si="0"/>
        <v>0</v>
      </c>
      <c r="K279" s="176" t="s">
        <v>164</v>
      </c>
      <c r="L279" s="36"/>
      <c r="M279" s="181" t="s">
        <v>3</v>
      </c>
      <c r="N279" s="182" t="s">
        <v>44</v>
      </c>
      <c r="O279" s="37"/>
      <c r="P279" s="183">
        <f t="shared" si="1"/>
        <v>0</v>
      </c>
      <c r="Q279" s="183">
        <v>2.7529999999999999E-2</v>
      </c>
      <c r="R279" s="183">
        <f t="shared" si="2"/>
        <v>0.49553999999999998</v>
      </c>
      <c r="S279" s="183">
        <v>0</v>
      </c>
      <c r="T279" s="184">
        <f t="shared" si="3"/>
        <v>0</v>
      </c>
      <c r="AR279" s="19" t="s">
        <v>165</v>
      </c>
      <c r="AT279" s="19" t="s">
        <v>160</v>
      </c>
      <c r="AU279" s="19" t="s">
        <v>81</v>
      </c>
      <c r="AY279" s="19" t="s">
        <v>158</v>
      </c>
      <c r="BE279" s="185">
        <f t="shared" si="4"/>
        <v>0</v>
      </c>
      <c r="BF279" s="185">
        <f t="shared" si="5"/>
        <v>0</v>
      </c>
      <c r="BG279" s="185">
        <f t="shared" si="6"/>
        <v>0</v>
      </c>
      <c r="BH279" s="185">
        <f t="shared" si="7"/>
        <v>0</v>
      </c>
      <c r="BI279" s="185">
        <f t="shared" si="8"/>
        <v>0</v>
      </c>
      <c r="BJ279" s="19" t="s">
        <v>22</v>
      </c>
      <c r="BK279" s="185">
        <f t="shared" si="9"/>
        <v>0</v>
      </c>
      <c r="BL279" s="19" t="s">
        <v>165</v>
      </c>
      <c r="BM279" s="19" t="s">
        <v>496</v>
      </c>
    </row>
    <row r="280" spans="2:65" s="1" customFormat="1" ht="22.5" customHeight="1" x14ac:dyDescent="0.3">
      <c r="B280" s="173"/>
      <c r="C280" s="229" t="s">
        <v>497</v>
      </c>
      <c r="D280" s="229" t="s">
        <v>356</v>
      </c>
      <c r="E280" s="230" t="s">
        <v>498</v>
      </c>
      <c r="F280" s="231" t="s">
        <v>499</v>
      </c>
      <c r="G280" s="232" t="s">
        <v>394</v>
      </c>
      <c r="H280" s="233">
        <v>18</v>
      </c>
      <c r="I280" s="234"/>
      <c r="J280" s="235">
        <f t="shared" si="0"/>
        <v>0</v>
      </c>
      <c r="K280" s="231" t="s">
        <v>164</v>
      </c>
      <c r="L280" s="236"/>
      <c r="M280" s="237" t="s">
        <v>3</v>
      </c>
      <c r="N280" s="238" t="s">
        <v>44</v>
      </c>
      <c r="O280" s="37"/>
      <c r="P280" s="183">
        <f t="shared" si="1"/>
        <v>0</v>
      </c>
      <c r="Q280" s="183">
        <v>1.87</v>
      </c>
      <c r="R280" s="183">
        <f t="shared" si="2"/>
        <v>33.660000000000004</v>
      </c>
      <c r="S280" s="183">
        <v>0</v>
      </c>
      <c r="T280" s="184">
        <f t="shared" si="3"/>
        <v>0</v>
      </c>
      <c r="AR280" s="19" t="s">
        <v>204</v>
      </c>
      <c r="AT280" s="19" t="s">
        <v>356</v>
      </c>
      <c r="AU280" s="19" t="s">
        <v>81</v>
      </c>
      <c r="AY280" s="19" t="s">
        <v>158</v>
      </c>
      <c r="BE280" s="185">
        <f t="shared" si="4"/>
        <v>0</v>
      </c>
      <c r="BF280" s="185">
        <f t="shared" si="5"/>
        <v>0</v>
      </c>
      <c r="BG280" s="185">
        <f t="shared" si="6"/>
        <v>0</v>
      </c>
      <c r="BH280" s="185">
        <f t="shared" si="7"/>
        <v>0</v>
      </c>
      <c r="BI280" s="185">
        <f t="shared" si="8"/>
        <v>0</v>
      </c>
      <c r="BJ280" s="19" t="s">
        <v>22</v>
      </c>
      <c r="BK280" s="185">
        <f t="shared" si="9"/>
        <v>0</v>
      </c>
      <c r="BL280" s="19" t="s">
        <v>165</v>
      </c>
      <c r="BM280" s="19" t="s">
        <v>500</v>
      </c>
    </row>
    <row r="281" spans="2:65" s="1" customFormat="1" ht="22.5" customHeight="1" x14ac:dyDescent="0.3">
      <c r="B281" s="173"/>
      <c r="C281" s="229" t="s">
        <v>501</v>
      </c>
      <c r="D281" s="229" t="s">
        <v>356</v>
      </c>
      <c r="E281" s="230" t="s">
        <v>502</v>
      </c>
      <c r="F281" s="231" t="s">
        <v>503</v>
      </c>
      <c r="G281" s="232" t="s">
        <v>504</v>
      </c>
      <c r="H281" s="233">
        <v>18</v>
      </c>
      <c r="I281" s="234"/>
      <c r="J281" s="235">
        <f t="shared" si="0"/>
        <v>0</v>
      </c>
      <c r="K281" s="231" t="s">
        <v>3</v>
      </c>
      <c r="L281" s="236"/>
      <c r="M281" s="237" t="s">
        <v>3</v>
      </c>
      <c r="N281" s="238" t="s">
        <v>44</v>
      </c>
      <c r="O281" s="37"/>
      <c r="P281" s="183">
        <f t="shared" si="1"/>
        <v>0</v>
      </c>
      <c r="Q281" s="183">
        <v>2E-3</v>
      </c>
      <c r="R281" s="183">
        <f t="shared" si="2"/>
        <v>3.6000000000000004E-2</v>
      </c>
      <c r="S281" s="183">
        <v>0</v>
      </c>
      <c r="T281" s="184">
        <f t="shared" si="3"/>
        <v>0</v>
      </c>
      <c r="AR281" s="19" t="s">
        <v>204</v>
      </c>
      <c r="AT281" s="19" t="s">
        <v>356</v>
      </c>
      <c r="AU281" s="19" t="s">
        <v>81</v>
      </c>
      <c r="AY281" s="19" t="s">
        <v>158</v>
      </c>
      <c r="BE281" s="185">
        <f t="shared" si="4"/>
        <v>0</v>
      </c>
      <c r="BF281" s="185">
        <f t="shared" si="5"/>
        <v>0</v>
      </c>
      <c r="BG281" s="185">
        <f t="shared" si="6"/>
        <v>0</v>
      </c>
      <c r="BH281" s="185">
        <f t="shared" si="7"/>
        <v>0</v>
      </c>
      <c r="BI281" s="185">
        <f t="shared" si="8"/>
        <v>0</v>
      </c>
      <c r="BJ281" s="19" t="s">
        <v>22</v>
      </c>
      <c r="BK281" s="185">
        <f t="shared" si="9"/>
        <v>0</v>
      </c>
      <c r="BL281" s="19" t="s">
        <v>165</v>
      </c>
      <c r="BM281" s="19" t="s">
        <v>505</v>
      </c>
    </row>
    <row r="282" spans="2:65" s="1" customFormat="1" ht="31.5" customHeight="1" x14ac:dyDescent="0.3">
      <c r="B282" s="173"/>
      <c r="C282" s="174" t="s">
        <v>506</v>
      </c>
      <c r="D282" s="174" t="s">
        <v>160</v>
      </c>
      <c r="E282" s="175" t="s">
        <v>507</v>
      </c>
      <c r="F282" s="176" t="s">
        <v>508</v>
      </c>
      <c r="G282" s="177" t="s">
        <v>394</v>
      </c>
      <c r="H282" s="178">
        <v>18</v>
      </c>
      <c r="I282" s="179"/>
      <c r="J282" s="180">
        <f t="shared" si="0"/>
        <v>0</v>
      </c>
      <c r="K282" s="176" t="s">
        <v>164</v>
      </c>
      <c r="L282" s="36"/>
      <c r="M282" s="181" t="s">
        <v>3</v>
      </c>
      <c r="N282" s="182" t="s">
        <v>44</v>
      </c>
      <c r="O282" s="37"/>
      <c r="P282" s="183">
        <f t="shared" si="1"/>
        <v>0</v>
      </c>
      <c r="Q282" s="183">
        <v>7.0200000000000002E-3</v>
      </c>
      <c r="R282" s="183">
        <f t="shared" si="2"/>
        <v>0.12636</v>
      </c>
      <c r="S282" s="183">
        <v>0</v>
      </c>
      <c r="T282" s="184">
        <f t="shared" si="3"/>
        <v>0</v>
      </c>
      <c r="AR282" s="19" t="s">
        <v>165</v>
      </c>
      <c r="AT282" s="19" t="s">
        <v>160</v>
      </c>
      <c r="AU282" s="19" t="s">
        <v>81</v>
      </c>
      <c r="AY282" s="19" t="s">
        <v>158</v>
      </c>
      <c r="BE282" s="185">
        <f t="shared" si="4"/>
        <v>0</v>
      </c>
      <c r="BF282" s="185">
        <f t="shared" si="5"/>
        <v>0</v>
      </c>
      <c r="BG282" s="185">
        <f t="shared" si="6"/>
        <v>0</v>
      </c>
      <c r="BH282" s="185">
        <f t="shared" si="7"/>
        <v>0</v>
      </c>
      <c r="BI282" s="185">
        <f t="shared" si="8"/>
        <v>0</v>
      </c>
      <c r="BJ282" s="19" t="s">
        <v>22</v>
      </c>
      <c r="BK282" s="185">
        <f t="shared" si="9"/>
        <v>0</v>
      </c>
      <c r="BL282" s="19" t="s">
        <v>165</v>
      </c>
      <c r="BM282" s="19" t="s">
        <v>509</v>
      </c>
    </row>
    <row r="283" spans="2:65" s="1" customFormat="1" ht="22.5" customHeight="1" x14ac:dyDescent="0.3">
      <c r="B283" s="173"/>
      <c r="C283" s="229" t="s">
        <v>510</v>
      </c>
      <c r="D283" s="229" t="s">
        <v>356</v>
      </c>
      <c r="E283" s="230" t="s">
        <v>511</v>
      </c>
      <c r="F283" s="231" t="s">
        <v>512</v>
      </c>
      <c r="G283" s="232" t="s">
        <v>394</v>
      </c>
      <c r="H283" s="233">
        <v>18</v>
      </c>
      <c r="I283" s="234"/>
      <c r="J283" s="235">
        <f t="shared" si="0"/>
        <v>0</v>
      </c>
      <c r="K283" s="231" t="s">
        <v>3</v>
      </c>
      <c r="L283" s="236"/>
      <c r="M283" s="237" t="s">
        <v>3</v>
      </c>
      <c r="N283" s="238" t="s">
        <v>44</v>
      </c>
      <c r="O283" s="37"/>
      <c r="P283" s="183">
        <f t="shared" si="1"/>
        <v>0</v>
      </c>
      <c r="Q283" s="183">
        <v>0</v>
      </c>
      <c r="R283" s="183">
        <f t="shared" si="2"/>
        <v>0</v>
      </c>
      <c r="S283" s="183">
        <v>0</v>
      </c>
      <c r="T283" s="184">
        <f t="shared" si="3"/>
        <v>0</v>
      </c>
      <c r="AR283" s="19" t="s">
        <v>204</v>
      </c>
      <c r="AT283" s="19" t="s">
        <v>356</v>
      </c>
      <c r="AU283" s="19" t="s">
        <v>81</v>
      </c>
      <c r="AY283" s="19" t="s">
        <v>158</v>
      </c>
      <c r="BE283" s="185">
        <f t="shared" si="4"/>
        <v>0</v>
      </c>
      <c r="BF283" s="185">
        <f t="shared" si="5"/>
        <v>0</v>
      </c>
      <c r="BG283" s="185">
        <f t="shared" si="6"/>
        <v>0</v>
      </c>
      <c r="BH283" s="185">
        <f t="shared" si="7"/>
        <v>0</v>
      </c>
      <c r="BI283" s="185">
        <f t="shared" si="8"/>
        <v>0</v>
      </c>
      <c r="BJ283" s="19" t="s">
        <v>22</v>
      </c>
      <c r="BK283" s="185">
        <f t="shared" si="9"/>
        <v>0</v>
      </c>
      <c r="BL283" s="19" t="s">
        <v>165</v>
      </c>
      <c r="BM283" s="19" t="s">
        <v>513</v>
      </c>
    </row>
    <row r="284" spans="2:65" s="11" customFormat="1" ht="29.85" customHeight="1" x14ac:dyDescent="0.35">
      <c r="B284" s="159"/>
      <c r="D284" s="170" t="s">
        <v>72</v>
      </c>
      <c r="E284" s="171" t="s">
        <v>514</v>
      </c>
      <c r="F284" s="171" t="s">
        <v>515</v>
      </c>
      <c r="I284" s="162"/>
      <c r="J284" s="172">
        <f>BK284</f>
        <v>0</v>
      </c>
      <c r="L284" s="159"/>
      <c r="M284" s="164"/>
      <c r="N284" s="165"/>
      <c r="O284" s="165"/>
      <c r="P284" s="166">
        <f>P285</f>
        <v>0</v>
      </c>
      <c r="Q284" s="165"/>
      <c r="R284" s="166">
        <f>R285</f>
        <v>0</v>
      </c>
      <c r="S284" s="165"/>
      <c r="T284" s="167">
        <f>T285</f>
        <v>0</v>
      </c>
      <c r="AR284" s="160" t="s">
        <v>22</v>
      </c>
      <c r="AT284" s="168" t="s">
        <v>72</v>
      </c>
      <c r="AU284" s="168" t="s">
        <v>22</v>
      </c>
      <c r="AY284" s="160" t="s">
        <v>158</v>
      </c>
      <c r="BK284" s="169">
        <f>BK285</f>
        <v>0</v>
      </c>
    </row>
    <row r="285" spans="2:65" s="1" customFormat="1" ht="44.25" customHeight="1" x14ac:dyDescent="0.3">
      <c r="B285" s="173"/>
      <c r="C285" s="174" t="s">
        <v>516</v>
      </c>
      <c r="D285" s="174" t="s">
        <v>160</v>
      </c>
      <c r="E285" s="175" t="s">
        <v>517</v>
      </c>
      <c r="F285" s="176" t="s">
        <v>518</v>
      </c>
      <c r="G285" s="177" t="s">
        <v>320</v>
      </c>
      <c r="H285" s="178">
        <v>162.376</v>
      </c>
      <c r="I285" s="179"/>
      <c r="J285" s="180">
        <f>ROUND(I285*H285,2)</f>
        <v>0</v>
      </c>
      <c r="K285" s="176" t="s">
        <v>164</v>
      </c>
      <c r="L285" s="36"/>
      <c r="M285" s="181" t="s">
        <v>3</v>
      </c>
      <c r="N285" s="239" t="s">
        <v>44</v>
      </c>
      <c r="O285" s="240"/>
      <c r="P285" s="241">
        <f>O285*H285</f>
        <v>0</v>
      </c>
      <c r="Q285" s="241">
        <v>0</v>
      </c>
      <c r="R285" s="241">
        <f>Q285*H285</f>
        <v>0</v>
      </c>
      <c r="S285" s="241">
        <v>0</v>
      </c>
      <c r="T285" s="242">
        <f>S285*H285</f>
        <v>0</v>
      </c>
      <c r="AR285" s="19" t="s">
        <v>165</v>
      </c>
      <c r="AT285" s="19" t="s">
        <v>160</v>
      </c>
      <c r="AU285" s="19" t="s">
        <v>81</v>
      </c>
      <c r="AY285" s="19" t="s">
        <v>158</v>
      </c>
      <c r="BE285" s="185">
        <f>IF(N285="základní",J285,0)</f>
        <v>0</v>
      </c>
      <c r="BF285" s="185">
        <f>IF(N285="snížená",J285,0)</f>
        <v>0</v>
      </c>
      <c r="BG285" s="185">
        <f>IF(N285="zákl. přenesená",J285,0)</f>
        <v>0</v>
      </c>
      <c r="BH285" s="185">
        <f>IF(N285="sníž. přenesená",J285,0)</f>
        <v>0</v>
      </c>
      <c r="BI285" s="185">
        <f>IF(N285="nulová",J285,0)</f>
        <v>0</v>
      </c>
      <c r="BJ285" s="19" t="s">
        <v>22</v>
      </c>
      <c r="BK285" s="185">
        <f>ROUND(I285*H285,2)</f>
        <v>0</v>
      </c>
      <c r="BL285" s="19" t="s">
        <v>165</v>
      </c>
      <c r="BM285" s="19" t="s">
        <v>519</v>
      </c>
    </row>
    <row r="286" spans="2:65" s="1" customFormat="1" ht="6.9" customHeight="1" x14ac:dyDescent="0.3">
      <c r="B286" s="51"/>
      <c r="C286" s="52"/>
      <c r="D286" s="52"/>
      <c r="E286" s="52"/>
      <c r="F286" s="52"/>
      <c r="G286" s="52"/>
      <c r="H286" s="52"/>
      <c r="I286" s="126"/>
      <c r="J286" s="52"/>
      <c r="K286" s="52"/>
      <c r="L286" s="36"/>
    </row>
  </sheetData>
  <autoFilter ref="C87:K87"/>
  <mergeCells count="12">
    <mergeCell ref="E78:H78"/>
    <mergeCell ref="E80:H80"/>
    <mergeCell ref="E7:H7"/>
    <mergeCell ref="E9:H9"/>
    <mergeCell ref="E11:H11"/>
    <mergeCell ref="E26:H26"/>
    <mergeCell ref="E47:H47"/>
    <mergeCell ref="G1:H1"/>
    <mergeCell ref="L2:V2"/>
    <mergeCell ref="E49:H49"/>
    <mergeCell ref="E51:H51"/>
    <mergeCell ref="E76:H76"/>
  </mergeCells>
  <hyperlinks>
    <hyperlink ref="F1:G1" location="C2" tooltip="Krycí list soupisu" display="1) Krycí list soupisu"/>
    <hyperlink ref="G1:H1" location="C58" tooltip="Rekapitulace" display="2) Rekapitulace"/>
    <hyperlink ref="J1" location="C87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275"/>
  <sheetViews>
    <sheetView showGridLines="0" workbookViewId="0">
      <pane ySplit="1" topLeftCell="A2" activePane="bottomLeft" state="frozen"/>
      <selection pane="bottomLeft"/>
    </sheetView>
  </sheetViews>
  <sheetFormatPr defaultRowHeight="12" x14ac:dyDescent="0.3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6" width="75" customWidth="1"/>
    <col min="7" max="7" width="8.7109375" customWidth="1"/>
    <col min="8" max="8" width="11.140625" customWidth="1"/>
    <col min="9" max="9" width="12.7109375" style="101" customWidth="1"/>
    <col min="10" max="10" width="23.42578125" customWidth="1"/>
    <col min="11" max="11" width="15.42578125" customWidth="1"/>
    <col min="13" max="18" width="9.28515625" hidden="1"/>
    <col min="19" max="19" width="8.140625" hidden="1" customWidth="1"/>
    <col min="20" max="20" width="29.710937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70" ht="21.75" customHeight="1" x14ac:dyDescent="0.3">
      <c r="A1" s="17"/>
      <c r="B1" s="252"/>
      <c r="C1" s="252"/>
      <c r="D1" s="251" t="s">
        <v>1</v>
      </c>
      <c r="E1" s="252"/>
      <c r="F1" s="253" t="s">
        <v>1157</v>
      </c>
      <c r="G1" s="379" t="s">
        <v>1158</v>
      </c>
      <c r="H1" s="379"/>
      <c r="I1" s="258"/>
      <c r="J1" s="253" t="s">
        <v>1159</v>
      </c>
      <c r="K1" s="251" t="s">
        <v>101</v>
      </c>
      <c r="L1" s="253" t="s">
        <v>1160</v>
      </c>
      <c r="M1" s="253"/>
      <c r="N1" s="253"/>
      <c r="O1" s="253"/>
      <c r="P1" s="253"/>
      <c r="Q1" s="253"/>
      <c r="R1" s="253"/>
      <c r="S1" s="253"/>
      <c r="T1" s="253"/>
      <c r="U1" s="249"/>
      <c r="V1" s="249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" customHeight="1" x14ac:dyDescent="0.3">
      <c r="L2" s="338" t="s">
        <v>6</v>
      </c>
      <c r="M2" s="339"/>
      <c r="N2" s="339"/>
      <c r="O2" s="339"/>
      <c r="P2" s="339"/>
      <c r="Q2" s="339"/>
      <c r="R2" s="339"/>
      <c r="S2" s="339"/>
      <c r="T2" s="339"/>
      <c r="U2" s="339"/>
      <c r="V2" s="339"/>
      <c r="AT2" s="19" t="s">
        <v>88</v>
      </c>
      <c r="AZ2" s="102" t="s">
        <v>102</v>
      </c>
      <c r="BA2" s="102" t="s">
        <v>3</v>
      </c>
      <c r="BB2" s="102" t="s">
        <v>3</v>
      </c>
      <c r="BC2" s="102" t="s">
        <v>520</v>
      </c>
      <c r="BD2" s="102" t="s">
        <v>81</v>
      </c>
    </row>
    <row r="3" spans="1:70" ht="6.9" customHeight="1" x14ac:dyDescent="0.3">
      <c r="B3" s="20"/>
      <c r="C3" s="21"/>
      <c r="D3" s="21"/>
      <c r="E3" s="21"/>
      <c r="F3" s="21"/>
      <c r="G3" s="21"/>
      <c r="H3" s="21"/>
      <c r="I3" s="103"/>
      <c r="J3" s="21"/>
      <c r="K3" s="22"/>
      <c r="AT3" s="19" t="s">
        <v>81</v>
      </c>
      <c r="AZ3" s="102" t="s">
        <v>104</v>
      </c>
      <c r="BA3" s="102" t="s">
        <v>3</v>
      </c>
      <c r="BB3" s="102" t="s">
        <v>3</v>
      </c>
      <c r="BC3" s="102" t="s">
        <v>521</v>
      </c>
      <c r="BD3" s="102" t="s">
        <v>81</v>
      </c>
    </row>
    <row r="4" spans="1:70" ht="36.9" customHeight="1" x14ac:dyDescent="0.3">
      <c r="B4" s="23"/>
      <c r="C4" s="24"/>
      <c r="D4" s="25" t="s">
        <v>106</v>
      </c>
      <c r="E4" s="24"/>
      <c r="F4" s="24"/>
      <c r="G4" s="24"/>
      <c r="H4" s="24"/>
      <c r="I4" s="104"/>
      <c r="J4" s="24"/>
      <c r="K4" s="26"/>
      <c r="M4" s="27" t="s">
        <v>11</v>
      </c>
      <c r="AT4" s="19" t="s">
        <v>4</v>
      </c>
      <c r="AZ4" s="102" t="s">
        <v>107</v>
      </c>
      <c r="BA4" s="102" t="s">
        <v>3</v>
      </c>
      <c r="BB4" s="102" t="s">
        <v>3</v>
      </c>
      <c r="BC4" s="102" t="s">
        <v>522</v>
      </c>
      <c r="BD4" s="102" t="s">
        <v>81</v>
      </c>
    </row>
    <row r="5" spans="1:70" ht="6.9" customHeight="1" x14ac:dyDescent="0.3">
      <c r="B5" s="23"/>
      <c r="C5" s="24"/>
      <c r="D5" s="24"/>
      <c r="E5" s="24"/>
      <c r="F5" s="24"/>
      <c r="G5" s="24"/>
      <c r="H5" s="24"/>
      <c r="I5" s="104"/>
      <c r="J5" s="24"/>
      <c r="K5" s="26"/>
      <c r="AZ5" s="102" t="s">
        <v>109</v>
      </c>
      <c r="BA5" s="102" t="s">
        <v>3</v>
      </c>
      <c r="BB5" s="102" t="s">
        <v>3</v>
      </c>
      <c r="BC5" s="102" t="s">
        <v>523</v>
      </c>
      <c r="BD5" s="102" t="s">
        <v>81</v>
      </c>
    </row>
    <row r="6" spans="1:70" ht="13.2" x14ac:dyDescent="0.3">
      <c r="B6" s="23"/>
      <c r="C6" s="24"/>
      <c r="D6" s="32" t="s">
        <v>17</v>
      </c>
      <c r="E6" s="24"/>
      <c r="F6" s="24"/>
      <c r="G6" s="24"/>
      <c r="H6" s="24"/>
      <c r="I6" s="104"/>
      <c r="J6" s="24"/>
      <c r="K6" s="26"/>
      <c r="AZ6" s="102" t="s">
        <v>287</v>
      </c>
      <c r="BA6" s="102" t="s">
        <v>3</v>
      </c>
      <c r="BB6" s="102" t="s">
        <v>3</v>
      </c>
      <c r="BC6" s="102" t="s">
        <v>524</v>
      </c>
      <c r="BD6" s="102" t="s">
        <v>81</v>
      </c>
    </row>
    <row r="7" spans="1:70" ht="22.5" customHeight="1" x14ac:dyDescent="0.3">
      <c r="B7" s="23"/>
      <c r="C7" s="24"/>
      <c r="D7" s="24"/>
      <c r="E7" s="380" t="str">
        <f>'Rekapitulace stavby'!K6</f>
        <v>DRÁSOV – MALHOSTOVICE, II. Etapa odkanalizování, stoková síť</v>
      </c>
      <c r="F7" s="372"/>
      <c r="G7" s="372"/>
      <c r="H7" s="372"/>
      <c r="I7" s="104"/>
      <c r="J7" s="24"/>
      <c r="K7" s="26"/>
      <c r="AZ7" s="102" t="s">
        <v>525</v>
      </c>
      <c r="BA7" s="102" t="s">
        <v>3</v>
      </c>
      <c r="BB7" s="102" t="s">
        <v>3</v>
      </c>
      <c r="BC7" s="102" t="s">
        <v>526</v>
      </c>
      <c r="BD7" s="102" t="s">
        <v>81</v>
      </c>
    </row>
    <row r="8" spans="1:70" ht="13.2" x14ac:dyDescent="0.3">
      <c r="B8" s="23"/>
      <c r="C8" s="24"/>
      <c r="D8" s="32" t="s">
        <v>115</v>
      </c>
      <c r="E8" s="24"/>
      <c r="F8" s="24"/>
      <c r="G8" s="24"/>
      <c r="H8" s="24"/>
      <c r="I8" s="104"/>
      <c r="J8" s="24"/>
      <c r="K8" s="26"/>
      <c r="AZ8" s="102" t="s">
        <v>527</v>
      </c>
      <c r="BA8" s="102" t="s">
        <v>3</v>
      </c>
      <c r="BB8" s="102" t="s">
        <v>3</v>
      </c>
      <c r="BC8" s="102" t="s">
        <v>528</v>
      </c>
      <c r="BD8" s="102" t="s">
        <v>81</v>
      </c>
    </row>
    <row r="9" spans="1:70" s="1" customFormat="1" ht="22.5" customHeight="1" x14ac:dyDescent="0.3">
      <c r="B9" s="36"/>
      <c r="C9" s="37"/>
      <c r="D9" s="37"/>
      <c r="E9" s="380" t="s">
        <v>118</v>
      </c>
      <c r="F9" s="357"/>
      <c r="G9" s="357"/>
      <c r="H9" s="357"/>
      <c r="I9" s="105"/>
      <c r="J9" s="37"/>
      <c r="K9" s="40"/>
      <c r="AZ9" s="102" t="s">
        <v>116</v>
      </c>
      <c r="BA9" s="102" t="s">
        <v>3</v>
      </c>
      <c r="BB9" s="102" t="s">
        <v>3</v>
      </c>
      <c r="BC9" s="102" t="s">
        <v>529</v>
      </c>
      <c r="BD9" s="102" t="s">
        <v>81</v>
      </c>
    </row>
    <row r="10" spans="1:70" s="1" customFormat="1" ht="13.2" x14ac:dyDescent="0.3">
      <c r="B10" s="36"/>
      <c r="C10" s="37"/>
      <c r="D10" s="32" t="s">
        <v>121</v>
      </c>
      <c r="E10" s="37"/>
      <c r="F10" s="37"/>
      <c r="G10" s="37"/>
      <c r="H10" s="37"/>
      <c r="I10" s="105"/>
      <c r="J10" s="37"/>
      <c r="K10" s="40"/>
      <c r="AZ10" s="102" t="s">
        <v>530</v>
      </c>
      <c r="BA10" s="102" t="s">
        <v>3</v>
      </c>
      <c r="BB10" s="102" t="s">
        <v>3</v>
      </c>
      <c r="BC10" s="102" t="s">
        <v>531</v>
      </c>
      <c r="BD10" s="102" t="s">
        <v>81</v>
      </c>
    </row>
    <row r="11" spans="1:70" s="1" customFormat="1" ht="36.9" customHeight="1" x14ac:dyDescent="0.3">
      <c r="B11" s="36"/>
      <c r="C11" s="37"/>
      <c r="D11" s="37"/>
      <c r="E11" s="381" t="s">
        <v>532</v>
      </c>
      <c r="F11" s="357"/>
      <c r="G11" s="357"/>
      <c r="H11" s="357"/>
      <c r="I11" s="105"/>
      <c r="J11" s="37"/>
      <c r="K11" s="40"/>
      <c r="AZ11" s="102" t="s">
        <v>113</v>
      </c>
      <c r="BA11" s="102" t="s">
        <v>3</v>
      </c>
      <c r="BB11" s="102" t="s">
        <v>3</v>
      </c>
      <c r="BC11" s="102" t="s">
        <v>533</v>
      </c>
      <c r="BD11" s="102" t="s">
        <v>81</v>
      </c>
    </row>
    <row r="12" spans="1:70" s="1" customFormat="1" x14ac:dyDescent="0.3">
      <c r="B12" s="36"/>
      <c r="C12" s="37"/>
      <c r="D12" s="37"/>
      <c r="E12" s="37"/>
      <c r="F12" s="37"/>
      <c r="G12" s="37"/>
      <c r="H12" s="37"/>
      <c r="I12" s="105"/>
      <c r="J12" s="37"/>
      <c r="K12" s="40"/>
      <c r="AZ12" s="102" t="s">
        <v>534</v>
      </c>
      <c r="BA12" s="102" t="s">
        <v>3</v>
      </c>
      <c r="BB12" s="102" t="s">
        <v>3</v>
      </c>
      <c r="BC12" s="102" t="s">
        <v>535</v>
      </c>
      <c r="BD12" s="102" t="s">
        <v>81</v>
      </c>
    </row>
    <row r="13" spans="1:70" s="1" customFormat="1" ht="14.4" customHeight="1" x14ac:dyDescent="0.3">
      <c r="B13" s="36"/>
      <c r="C13" s="37"/>
      <c r="D13" s="32" t="s">
        <v>20</v>
      </c>
      <c r="E13" s="37"/>
      <c r="F13" s="30" t="s">
        <v>3</v>
      </c>
      <c r="G13" s="37"/>
      <c r="H13" s="37"/>
      <c r="I13" s="106" t="s">
        <v>21</v>
      </c>
      <c r="J13" s="30" t="s">
        <v>3</v>
      </c>
      <c r="K13" s="40"/>
      <c r="AZ13" s="102" t="s">
        <v>129</v>
      </c>
      <c r="BA13" s="102" t="s">
        <v>3</v>
      </c>
      <c r="BB13" s="102" t="s">
        <v>3</v>
      </c>
      <c r="BC13" s="102" t="s">
        <v>536</v>
      </c>
      <c r="BD13" s="102" t="s">
        <v>81</v>
      </c>
    </row>
    <row r="14" spans="1:70" s="1" customFormat="1" ht="14.4" customHeight="1" x14ac:dyDescent="0.3">
      <c r="B14" s="36"/>
      <c r="C14" s="37"/>
      <c r="D14" s="32" t="s">
        <v>23</v>
      </c>
      <c r="E14" s="37"/>
      <c r="F14" s="30" t="s">
        <v>24</v>
      </c>
      <c r="G14" s="37"/>
      <c r="H14" s="37"/>
      <c r="I14" s="106" t="s">
        <v>25</v>
      </c>
      <c r="J14" s="107" t="str">
        <f>'Rekapitulace stavby'!AN8</f>
        <v>16.10.2017</v>
      </c>
      <c r="K14" s="40"/>
    </row>
    <row r="15" spans="1:70" s="1" customFormat="1" ht="10.95" customHeight="1" x14ac:dyDescent="0.3">
      <c r="B15" s="36"/>
      <c r="C15" s="37"/>
      <c r="D15" s="37"/>
      <c r="E15" s="37"/>
      <c r="F15" s="37"/>
      <c r="G15" s="37"/>
      <c r="H15" s="37"/>
      <c r="I15" s="105"/>
      <c r="J15" s="37"/>
      <c r="K15" s="40"/>
    </row>
    <row r="16" spans="1:70" s="1" customFormat="1" ht="14.4" customHeight="1" x14ac:dyDescent="0.3">
      <c r="B16" s="36"/>
      <c r="C16" s="37"/>
      <c r="D16" s="32" t="s">
        <v>29</v>
      </c>
      <c r="E16" s="37"/>
      <c r="F16" s="37"/>
      <c r="G16" s="37"/>
      <c r="H16" s="37"/>
      <c r="I16" s="106" t="s">
        <v>30</v>
      </c>
      <c r="J16" s="30" t="s">
        <v>3</v>
      </c>
      <c r="K16" s="40"/>
    </row>
    <row r="17" spans="2:11" s="1" customFormat="1" ht="18" customHeight="1" x14ac:dyDescent="0.3">
      <c r="B17" s="36"/>
      <c r="C17" s="37"/>
      <c r="D17" s="37"/>
      <c r="E17" s="30" t="s">
        <v>31</v>
      </c>
      <c r="F17" s="37"/>
      <c r="G17" s="37"/>
      <c r="H17" s="37"/>
      <c r="I17" s="106" t="s">
        <v>32</v>
      </c>
      <c r="J17" s="30" t="s">
        <v>3</v>
      </c>
      <c r="K17" s="40"/>
    </row>
    <row r="18" spans="2:11" s="1" customFormat="1" ht="6.9" customHeight="1" x14ac:dyDescent="0.3">
      <c r="B18" s="36"/>
      <c r="C18" s="37"/>
      <c r="D18" s="37"/>
      <c r="E18" s="37"/>
      <c r="F18" s="37"/>
      <c r="G18" s="37"/>
      <c r="H18" s="37"/>
      <c r="I18" s="105"/>
      <c r="J18" s="37"/>
      <c r="K18" s="40"/>
    </row>
    <row r="19" spans="2:11" s="1" customFormat="1" ht="14.4" customHeight="1" x14ac:dyDescent="0.3">
      <c r="B19" s="36"/>
      <c r="C19" s="37"/>
      <c r="D19" s="32" t="s">
        <v>33</v>
      </c>
      <c r="E19" s="37"/>
      <c r="F19" s="37"/>
      <c r="G19" s="37"/>
      <c r="H19" s="37"/>
      <c r="I19" s="106" t="s">
        <v>30</v>
      </c>
      <c r="J19" s="30" t="str">
        <f>IF('Rekapitulace stavby'!AN13="Vyplň údaj","",IF('Rekapitulace stavby'!AN13="","",'Rekapitulace stavby'!AN13))</f>
        <v/>
      </c>
      <c r="K19" s="40"/>
    </row>
    <row r="20" spans="2:11" s="1" customFormat="1" ht="18" customHeight="1" x14ac:dyDescent="0.3">
      <c r="B20" s="36"/>
      <c r="C20" s="37"/>
      <c r="D20" s="37"/>
      <c r="E20" s="30" t="str">
        <f>IF('Rekapitulace stavby'!E14="Vyplň údaj","",IF('Rekapitulace stavby'!E14="","",'Rekapitulace stavby'!E14))</f>
        <v/>
      </c>
      <c r="F20" s="37"/>
      <c r="G20" s="37"/>
      <c r="H20" s="37"/>
      <c r="I20" s="106" t="s">
        <v>32</v>
      </c>
      <c r="J20" s="30" t="str">
        <f>IF('Rekapitulace stavby'!AN14="Vyplň údaj","",IF('Rekapitulace stavby'!AN14="","",'Rekapitulace stavby'!AN14))</f>
        <v/>
      </c>
      <c r="K20" s="40"/>
    </row>
    <row r="21" spans="2:11" s="1" customFormat="1" ht="6.9" customHeight="1" x14ac:dyDescent="0.3">
      <c r="B21" s="36"/>
      <c r="C21" s="37"/>
      <c r="D21" s="37"/>
      <c r="E21" s="37"/>
      <c r="F21" s="37"/>
      <c r="G21" s="37"/>
      <c r="H21" s="37"/>
      <c r="I21" s="105"/>
      <c r="J21" s="37"/>
      <c r="K21" s="40"/>
    </row>
    <row r="22" spans="2:11" s="1" customFormat="1" ht="14.4" customHeight="1" x14ac:dyDescent="0.3">
      <c r="B22" s="36"/>
      <c r="C22" s="37"/>
      <c r="D22" s="32" t="s">
        <v>35</v>
      </c>
      <c r="E22" s="37"/>
      <c r="F22" s="37"/>
      <c r="G22" s="37"/>
      <c r="H22" s="37"/>
      <c r="I22" s="106" t="s">
        <v>30</v>
      </c>
      <c r="J22" s="30" t="s">
        <v>3</v>
      </c>
      <c r="K22" s="40"/>
    </row>
    <row r="23" spans="2:11" s="1" customFormat="1" ht="18" customHeight="1" x14ac:dyDescent="0.3">
      <c r="B23" s="36"/>
      <c r="C23" s="37"/>
      <c r="D23" s="37"/>
      <c r="E23" s="30" t="s">
        <v>36</v>
      </c>
      <c r="F23" s="37"/>
      <c r="G23" s="37"/>
      <c r="H23" s="37"/>
      <c r="I23" s="106" t="s">
        <v>32</v>
      </c>
      <c r="J23" s="30" t="s">
        <v>3</v>
      </c>
      <c r="K23" s="40"/>
    </row>
    <row r="24" spans="2:11" s="1" customFormat="1" ht="6.9" customHeight="1" x14ac:dyDescent="0.3">
      <c r="B24" s="36"/>
      <c r="C24" s="37"/>
      <c r="D24" s="37"/>
      <c r="E24" s="37"/>
      <c r="F24" s="37"/>
      <c r="G24" s="37"/>
      <c r="H24" s="37"/>
      <c r="I24" s="105"/>
      <c r="J24" s="37"/>
      <c r="K24" s="40"/>
    </row>
    <row r="25" spans="2:11" s="1" customFormat="1" ht="14.4" customHeight="1" x14ac:dyDescent="0.3">
      <c r="B25" s="36"/>
      <c r="C25" s="37"/>
      <c r="D25" s="32" t="s">
        <v>38</v>
      </c>
      <c r="E25" s="37"/>
      <c r="F25" s="37"/>
      <c r="G25" s="37"/>
      <c r="H25" s="37"/>
      <c r="I25" s="105"/>
      <c r="J25" s="37"/>
      <c r="K25" s="40"/>
    </row>
    <row r="26" spans="2:11" s="7" customFormat="1" ht="22.5" customHeight="1" x14ac:dyDescent="0.3">
      <c r="B26" s="108"/>
      <c r="C26" s="109"/>
      <c r="D26" s="109"/>
      <c r="E26" s="375" t="s">
        <v>3</v>
      </c>
      <c r="F26" s="383"/>
      <c r="G26" s="383"/>
      <c r="H26" s="383"/>
      <c r="I26" s="110"/>
      <c r="J26" s="109"/>
      <c r="K26" s="111"/>
    </row>
    <row r="27" spans="2:11" s="1" customFormat="1" ht="6.9" customHeight="1" x14ac:dyDescent="0.3">
      <c r="B27" s="36"/>
      <c r="C27" s="37"/>
      <c r="D27" s="37"/>
      <c r="E27" s="37"/>
      <c r="F27" s="37"/>
      <c r="G27" s="37"/>
      <c r="H27" s="37"/>
      <c r="I27" s="105"/>
      <c r="J27" s="37"/>
      <c r="K27" s="40"/>
    </row>
    <row r="28" spans="2:11" s="1" customFormat="1" ht="6.9" customHeight="1" x14ac:dyDescent="0.3">
      <c r="B28" s="36"/>
      <c r="C28" s="37"/>
      <c r="D28" s="63"/>
      <c r="E28" s="63"/>
      <c r="F28" s="63"/>
      <c r="G28" s="63"/>
      <c r="H28" s="63"/>
      <c r="I28" s="112"/>
      <c r="J28" s="63"/>
      <c r="K28" s="113"/>
    </row>
    <row r="29" spans="2:11" s="1" customFormat="1" ht="25.35" customHeight="1" x14ac:dyDescent="0.3">
      <c r="B29" s="36"/>
      <c r="C29" s="37"/>
      <c r="D29" s="114" t="s">
        <v>39</v>
      </c>
      <c r="E29" s="37"/>
      <c r="F29" s="37"/>
      <c r="G29" s="37"/>
      <c r="H29" s="37"/>
      <c r="I29" s="105"/>
      <c r="J29" s="115">
        <f>ROUND(J89,2)</f>
        <v>0</v>
      </c>
      <c r="K29" s="40"/>
    </row>
    <row r="30" spans="2:11" s="1" customFormat="1" ht="6.9" customHeight="1" x14ac:dyDescent="0.3">
      <c r="B30" s="36"/>
      <c r="C30" s="37"/>
      <c r="D30" s="63"/>
      <c r="E30" s="63"/>
      <c r="F30" s="63"/>
      <c r="G30" s="63"/>
      <c r="H30" s="63"/>
      <c r="I30" s="112"/>
      <c r="J30" s="63"/>
      <c r="K30" s="113"/>
    </row>
    <row r="31" spans="2:11" s="1" customFormat="1" ht="14.4" customHeight="1" x14ac:dyDescent="0.3">
      <c r="B31" s="36"/>
      <c r="C31" s="37"/>
      <c r="D31" s="37"/>
      <c r="E31" s="37"/>
      <c r="F31" s="41" t="s">
        <v>41</v>
      </c>
      <c r="G31" s="37"/>
      <c r="H31" s="37"/>
      <c r="I31" s="116" t="s">
        <v>40</v>
      </c>
      <c r="J31" s="41" t="s">
        <v>42</v>
      </c>
      <c r="K31" s="40"/>
    </row>
    <row r="32" spans="2:11" s="1" customFormat="1" ht="14.4" customHeight="1" x14ac:dyDescent="0.3">
      <c r="B32" s="36"/>
      <c r="C32" s="37"/>
      <c r="D32" s="44" t="s">
        <v>43</v>
      </c>
      <c r="E32" s="44" t="s">
        <v>44</v>
      </c>
      <c r="F32" s="117">
        <f>ROUND(SUM(BE89:BE274), 2)</f>
        <v>0</v>
      </c>
      <c r="G32" s="37"/>
      <c r="H32" s="37"/>
      <c r="I32" s="118">
        <v>0.21</v>
      </c>
      <c r="J32" s="117">
        <f>ROUND(ROUND((SUM(BE89:BE274)), 2)*I32, 2)</f>
        <v>0</v>
      </c>
      <c r="K32" s="40"/>
    </row>
    <row r="33" spans="2:11" s="1" customFormat="1" ht="14.4" customHeight="1" x14ac:dyDescent="0.3">
      <c r="B33" s="36"/>
      <c r="C33" s="37"/>
      <c r="D33" s="37"/>
      <c r="E33" s="44" t="s">
        <v>45</v>
      </c>
      <c r="F33" s="117">
        <f>ROUND(SUM(BF89:BF274), 2)</f>
        <v>0</v>
      </c>
      <c r="G33" s="37"/>
      <c r="H33" s="37"/>
      <c r="I33" s="118">
        <v>0.15</v>
      </c>
      <c r="J33" s="117">
        <f>ROUND(ROUND((SUM(BF89:BF274)), 2)*I33, 2)</f>
        <v>0</v>
      </c>
      <c r="K33" s="40"/>
    </row>
    <row r="34" spans="2:11" s="1" customFormat="1" ht="14.4" hidden="1" customHeight="1" x14ac:dyDescent="0.3">
      <c r="B34" s="36"/>
      <c r="C34" s="37"/>
      <c r="D34" s="37"/>
      <c r="E34" s="44" t="s">
        <v>46</v>
      </c>
      <c r="F34" s="117">
        <f>ROUND(SUM(BG89:BG274), 2)</f>
        <v>0</v>
      </c>
      <c r="G34" s="37"/>
      <c r="H34" s="37"/>
      <c r="I34" s="118">
        <v>0.21</v>
      </c>
      <c r="J34" s="117">
        <v>0</v>
      </c>
      <c r="K34" s="40"/>
    </row>
    <row r="35" spans="2:11" s="1" customFormat="1" ht="14.4" hidden="1" customHeight="1" x14ac:dyDescent="0.3">
      <c r="B35" s="36"/>
      <c r="C35" s="37"/>
      <c r="D35" s="37"/>
      <c r="E35" s="44" t="s">
        <v>47</v>
      </c>
      <c r="F35" s="117">
        <f>ROUND(SUM(BH89:BH274), 2)</f>
        <v>0</v>
      </c>
      <c r="G35" s="37"/>
      <c r="H35" s="37"/>
      <c r="I35" s="118">
        <v>0.15</v>
      </c>
      <c r="J35" s="117">
        <v>0</v>
      </c>
      <c r="K35" s="40"/>
    </row>
    <row r="36" spans="2:11" s="1" customFormat="1" ht="14.4" hidden="1" customHeight="1" x14ac:dyDescent="0.3">
      <c r="B36" s="36"/>
      <c r="C36" s="37"/>
      <c r="D36" s="37"/>
      <c r="E36" s="44" t="s">
        <v>48</v>
      </c>
      <c r="F36" s="117">
        <f>ROUND(SUM(BI89:BI274), 2)</f>
        <v>0</v>
      </c>
      <c r="G36" s="37"/>
      <c r="H36" s="37"/>
      <c r="I36" s="118">
        <v>0</v>
      </c>
      <c r="J36" s="117">
        <v>0</v>
      </c>
      <c r="K36" s="40"/>
    </row>
    <row r="37" spans="2:11" s="1" customFormat="1" ht="6.9" customHeight="1" x14ac:dyDescent="0.3">
      <c r="B37" s="36"/>
      <c r="C37" s="37"/>
      <c r="D37" s="37"/>
      <c r="E37" s="37"/>
      <c r="F37" s="37"/>
      <c r="G37" s="37"/>
      <c r="H37" s="37"/>
      <c r="I37" s="105"/>
      <c r="J37" s="37"/>
      <c r="K37" s="40"/>
    </row>
    <row r="38" spans="2:11" s="1" customFormat="1" ht="25.35" customHeight="1" x14ac:dyDescent="0.3">
      <c r="B38" s="36"/>
      <c r="C38" s="119"/>
      <c r="D38" s="120" t="s">
        <v>49</v>
      </c>
      <c r="E38" s="67"/>
      <c r="F38" s="67"/>
      <c r="G38" s="121" t="s">
        <v>50</v>
      </c>
      <c r="H38" s="122" t="s">
        <v>51</v>
      </c>
      <c r="I38" s="123"/>
      <c r="J38" s="124">
        <f>SUM(J29:J36)</f>
        <v>0</v>
      </c>
      <c r="K38" s="125"/>
    </row>
    <row r="39" spans="2:11" s="1" customFormat="1" ht="14.4" customHeight="1" x14ac:dyDescent="0.3">
      <c r="B39" s="51"/>
      <c r="C39" s="52"/>
      <c r="D39" s="52"/>
      <c r="E39" s="52"/>
      <c r="F39" s="52"/>
      <c r="G39" s="52"/>
      <c r="H39" s="52"/>
      <c r="I39" s="126"/>
      <c r="J39" s="52"/>
      <c r="K39" s="53"/>
    </row>
    <row r="43" spans="2:11" s="1" customFormat="1" ht="6.9" customHeight="1" x14ac:dyDescent="0.3">
      <c r="B43" s="54"/>
      <c r="C43" s="55"/>
      <c r="D43" s="55"/>
      <c r="E43" s="55"/>
      <c r="F43" s="55"/>
      <c r="G43" s="55"/>
      <c r="H43" s="55"/>
      <c r="I43" s="127"/>
      <c r="J43" s="55"/>
      <c r="K43" s="128"/>
    </row>
    <row r="44" spans="2:11" s="1" customFormat="1" ht="36.9" customHeight="1" x14ac:dyDescent="0.3">
      <c r="B44" s="36"/>
      <c r="C44" s="25" t="s">
        <v>131</v>
      </c>
      <c r="D44" s="37"/>
      <c r="E44" s="37"/>
      <c r="F44" s="37"/>
      <c r="G44" s="37"/>
      <c r="H44" s="37"/>
      <c r="I44" s="105"/>
      <c r="J44" s="37"/>
      <c r="K44" s="40"/>
    </row>
    <row r="45" spans="2:11" s="1" customFormat="1" ht="6.9" customHeight="1" x14ac:dyDescent="0.3">
      <c r="B45" s="36"/>
      <c r="C45" s="37"/>
      <c r="D45" s="37"/>
      <c r="E45" s="37"/>
      <c r="F45" s="37"/>
      <c r="G45" s="37"/>
      <c r="H45" s="37"/>
      <c r="I45" s="105"/>
      <c r="J45" s="37"/>
      <c r="K45" s="40"/>
    </row>
    <row r="46" spans="2:11" s="1" customFormat="1" ht="14.4" customHeight="1" x14ac:dyDescent="0.3">
      <c r="B46" s="36"/>
      <c r="C46" s="32" t="s">
        <v>17</v>
      </c>
      <c r="D46" s="37"/>
      <c r="E46" s="37"/>
      <c r="F46" s="37"/>
      <c r="G46" s="37"/>
      <c r="H46" s="37"/>
      <c r="I46" s="105"/>
      <c r="J46" s="37"/>
      <c r="K46" s="40"/>
    </row>
    <row r="47" spans="2:11" s="1" customFormat="1" ht="22.5" customHeight="1" x14ac:dyDescent="0.3">
      <c r="B47" s="36"/>
      <c r="C47" s="37"/>
      <c r="D47" s="37"/>
      <c r="E47" s="380" t="str">
        <f>E7</f>
        <v>DRÁSOV – MALHOSTOVICE, II. Etapa odkanalizování, stoková síť</v>
      </c>
      <c r="F47" s="357"/>
      <c r="G47" s="357"/>
      <c r="H47" s="357"/>
      <c r="I47" s="105"/>
      <c r="J47" s="37"/>
      <c r="K47" s="40"/>
    </row>
    <row r="48" spans="2:11" ht="13.2" x14ac:dyDescent="0.3">
      <c r="B48" s="23"/>
      <c r="C48" s="32" t="s">
        <v>115</v>
      </c>
      <c r="D48" s="24"/>
      <c r="E48" s="24"/>
      <c r="F48" s="24"/>
      <c r="G48" s="24"/>
      <c r="H48" s="24"/>
      <c r="I48" s="104"/>
      <c r="J48" s="24"/>
      <c r="K48" s="26"/>
    </row>
    <row r="49" spans="2:47" s="1" customFormat="1" ht="22.5" customHeight="1" x14ac:dyDescent="0.3">
      <c r="B49" s="36"/>
      <c r="C49" s="37"/>
      <c r="D49" s="37"/>
      <c r="E49" s="380" t="s">
        <v>118</v>
      </c>
      <c r="F49" s="357"/>
      <c r="G49" s="357"/>
      <c r="H49" s="357"/>
      <c r="I49" s="105"/>
      <c r="J49" s="37"/>
      <c r="K49" s="40"/>
    </row>
    <row r="50" spans="2:47" s="1" customFormat="1" ht="14.4" customHeight="1" x14ac:dyDescent="0.3">
      <c r="B50" s="36"/>
      <c r="C50" s="32" t="s">
        <v>121</v>
      </c>
      <c r="D50" s="37"/>
      <c r="E50" s="37"/>
      <c r="F50" s="37"/>
      <c r="G50" s="37"/>
      <c r="H50" s="37"/>
      <c r="I50" s="105"/>
      <c r="J50" s="37"/>
      <c r="K50" s="40"/>
    </row>
    <row r="51" spans="2:47" s="1" customFormat="1" ht="23.25" customHeight="1" x14ac:dyDescent="0.3">
      <c r="B51" s="36"/>
      <c r="C51" s="37"/>
      <c r="D51" s="37"/>
      <c r="E51" s="381" t="str">
        <f>E11</f>
        <v>061_1.2 - SO 01.2 Výtlačná část</v>
      </c>
      <c r="F51" s="357"/>
      <c r="G51" s="357"/>
      <c r="H51" s="357"/>
      <c r="I51" s="105"/>
      <c r="J51" s="37"/>
      <c r="K51" s="40"/>
    </row>
    <row r="52" spans="2:47" s="1" customFormat="1" ht="6.9" customHeight="1" x14ac:dyDescent="0.3">
      <c r="B52" s="36"/>
      <c r="C52" s="37"/>
      <c r="D52" s="37"/>
      <c r="E52" s="37"/>
      <c r="F52" s="37"/>
      <c r="G52" s="37"/>
      <c r="H52" s="37"/>
      <c r="I52" s="105"/>
      <c r="J52" s="37"/>
      <c r="K52" s="40"/>
    </row>
    <row r="53" spans="2:47" s="1" customFormat="1" ht="18" customHeight="1" x14ac:dyDescent="0.3">
      <c r="B53" s="36"/>
      <c r="C53" s="32" t="s">
        <v>23</v>
      </c>
      <c r="D53" s="37"/>
      <c r="E53" s="37"/>
      <c r="F53" s="30" t="str">
        <f>F14</f>
        <v xml:space="preserve">k.ú. Nuzířov, Malhostovice </v>
      </c>
      <c r="G53" s="37"/>
      <c r="H53" s="37"/>
      <c r="I53" s="106" t="s">
        <v>25</v>
      </c>
      <c r="J53" s="107" t="str">
        <f>IF(J14="","",J14)</f>
        <v>16.10.2017</v>
      </c>
      <c r="K53" s="40"/>
    </row>
    <row r="54" spans="2:47" s="1" customFormat="1" ht="6.9" customHeight="1" x14ac:dyDescent="0.3">
      <c r="B54" s="36"/>
      <c r="C54" s="37"/>
      <c r="D54" s="37"/>
      <c r="E54" s="37"/>
      <c r="F54" s="37"/>
      <c r="G54" s="37"/>
      <c r="H54" s="37"/>
      <c r="I54" s="105"/>
      <c r="J54" s="37"/>
      <c r="K54" s="40"/>
    </row>
    <row r="55" spans="2:47" s="1" customFormat="1" ht="13.2" x14ac:dyDescent="0.3">
      <c r="B55" s="36"/>
      <c r="C55" s="32" t="s">
        <v>29</v>
      </c>
      <c r="D55" s="37"/>
      <c r="E55" s="37"/>
      <c r="F55" s="30" t="str">
        <f>E17</f>
        <v>Dobrovolný svazek obcí „ČOV Drásov – Malhostovice“</v>
      </c>
      <c r="G55" s="37"/>
      <c r="H55" s="37"/>
      <c r="I55" s="106" t="s">
        <v>35</v>
      </c>
      <c r="J55" s="30" t="str">
        <f>E23</f>
        <v>AQUA-ING, Ing. Vítězslav Pruša</v>
      </c>
      <c r="K55" s="40"/>
    </row>
    <row r="56" spans="2:47" s="1" customFormat="1" ht="14.4" customHeight="1" x14ac:dyDescent="0.3">
      <c r="B56" s="36"/>
      <c r="C56" s="32" t="s">
        <v>33</v>
      </c>
      <c r="D56" s="37"/>
      <c r="E56" s="37"/>
      <c r="F56" s="30" t="str">
        <f>IF(E20="","",E20)</f>
        <v/>
      </c>
      <c r="G56" s="37"/>
      <c r="H56" s="37"/>
      <c r="I56" s="105"/>
      <c r="J56" s="37"/>
      <c r="K56" s="40"/>
    </row>
    <row r="57" spans="2:47" s="1" customFormat="1" ht="10.35" customHeight="1" x14ac:dyDescent="0.3">
      <c r="B57" s="36"/>
      <c r="C57" s="37"/>
      <c r="D57" s="37"/>
      <c r="E57" s="37"/>
      <c r="F57" s="37"/>
      <c r="G57" s="37"/>
      <c r="H57" s="37"/>
      <c r="I57" s="105"/>
      <c r="J57" s="37"/>
      <c r="K57" s="40"/>
    </row>
    <row r="58" spans="2:47" s="1" customFormat="1" ht="29.25" customHeight="1" x14ac:dyDescent="0.3">
      <c r="B58" s="36"/>
      <c r="C58" s="129" t="s">
        <v>132</v>
      </c>
      <c r="D58" s="119"/>
      <c r="E58" s="119"/>
      <c r="F58" s="119"/>
      <c r="G58" s="119"/>
      <c r="H58" s="119"/>
      <c r="I58" s="130"/>
      <c r="J58" s="131" t="s">
        <v>133</v>
      </c>
      <c r="K58" s="132"/>
    </row>
    <row r="59" spans="2:47" s="1" customFormat="1" ht="10.35" customHeight="1" x14ac:dyDescent="0.3">
      <c r="B59" s="36"/>
      <c r="C59" s="37"/>
      <c r="D59" s="37"/>
      <c r="E59" s="37"/>
      <c r="F59" s="37"/>
      <c r="G59" s="37"/>
      <c r="H59" s="37"/>
      <c r="I59" s="105"/>
      <c r="J59" s="37"/>
      <c r="K59" s="40"/>
    </row>
    <row r="60" spans="2:47" s="1" customFormat="1" ht="29.25" customHeight="1" x14ac:dyDescent="0.3">
      <c r="B60" s="36"/>
      <c r="C60" s="133" t="s">
        <v>134</v>
      </c>
      <c r="D60" s="37"/>
      <c r="E60" s="37"/>
      <c r="F60" s="37"/>
      <c r="G60" s="37"/>
      <c r="H60" s="37"/>
      <c r="I60" s="105"/>
      <c r="J60" s="115">
        <f>J89</f>
        <v>0</v>
      </c>
      <c r="K60" s="40"/>
      <c r="AU60" s="19" t="s">
        <v>135</v>
      </c>
    </row>
    <row r="61" spans="2:47" s="8" customFormat="1" ht="24.9" customHeight="1" x14ac:dyDescent="0.3">
      <c r="B61" s="134"/>
      <c r="C61" s="135"/>
      <c r="D61" s="136" t="s">
        <v>136</v>
      </c>
      <c r="E61" s="137"/>
      <c r="F61" s="137"/>
      <c r="G61" s="137"/>
      <c r="H61" s="137"/>
      <c r="I61" s="138"/>
      <c r="J61" s="139">
        <f>J90</f>
        <v>0</v>
      </c>
      <c r="K61" s="140"/>
    </row>
    <row r="62" spans="2:47" s="9" customFormat="1" ht="19.95" customHeight="1" x14ac:dyDescent="0.3">
      <c r="B62" s="141"/>
      <c r="C62" s="142"/>
      <c r="D62" s="143" t="s">
        <v>137</v>
      </c>
      <c r="E62" s="144"/>
      <c r="F62" s="144"/>
      <c r="G62" s="144"/>
      <c r="H62" s="144"/>
      <c r="I62" s="145"/>
      <c r="J62" s="146">
        <f>J91</f>
        <v>0</v>
      </c>
      <c r="K62" s="147"/>
    </row>
    <row r="63" spans="2:47" s="9" customFormat="1" ht="19.95" customHeight="1" x14ac:dyDescent="0.3">
      <c r="B63" s="141"/>
      <c r="C63" s="142"/>
      <c r="D63" s="143" t="s">
        <v>139</v>
      </c>
      <c r="E63" s="144"/>
      <c r="F63" s="144"/>
      <c r="G63" s="144"/>
      <c r="H63" s="144"/>
      <c r="I63" s="145"/>
      <c r="J63" s="146">
        <f>J204</f>
        <v>0</v>
      </c>
      <c r="K63" s="147"/>
    </row>
    <row r="64" spans="2:47" s="9" customFormat="1" ht="19.95" customHeight="1" x14ac:dyDescent="0.3">
      <c r="B64" s="141"/>
      <c r="C64" s="142"/>
      <c r="D64" s="143" t="s">
        <v>140</v>
      </c>
      <c r="E64" s="144"/>
      <c r="F64" s="144"/>
      <c r="G64" s="144"/>
      <c r="H64" s="144"/>
      <c r="I64" s="145"/>
      <c r="J64" s="146">
        <f>J227</f>
        <v>0</v>
      </c>
      <c r="K64" s="147"/>
    </row>
    <row r="65" spans="2:12" s="9" customFormat="1" ht="19.95" customHeight="1" x14ac:dyDescent="0.3">
      <c r="B65" s="141"/>
      <c r="C65" s="142"/>
      <c r="D65" s="143" t="s">
        <v>141</v>
      </c>
      <c r="E65" s="144"/>
      <c r="F65" s="144"/>
      <c r="G65" s="144"/>
      <c r="H65" s="144"/>
      <c r="I65" s="145"/>
      <c r="J65" s="146">
        <f>J268</f>
        <v>0</v>
      </c>
      <c r="K65" s="147"/>
    </row>
    <row r="66" spans="2:12" s="8" customFormat="1" ht="24.9" customHeight="1" x14ac:dyDescent="0.3">
      <c r="B66" s="134"/>
      <c r="C66" s="135"/>
      <c r="D66" s="136" t="s">
        <v>537</v>
      </c>
      <c r="E66" s="137"/>
      <c r="F66" s="137"/>
      <c r="G66" s="137"/>
      <c r="H66" s="137"/>
      <c r="I66" s="138"/>
      <c r="J66" s="139">
        <f>J270</f>
        <v>0</v>
      </c>
      <c r="K66" s="140"/>
    </row>
    <row r="67" spans="2:12" s="9" customFormat="1" ht="19.95" customHeight="1" x14ac:dyDescent="0.3">
      <c r="B67" s="141"/>
      <c r="C67" s="142"/>
      <c r="D67" s="143" t="s">
        <v>538</v>
      </c>
      <c r="E67" s="144"/>
      <c r="F67" s="144"/>
      <c r="G67" s="144"/>
      <c r="H67" s="144"/>
      <c r="I67" s="145"/>
      <c r="J67" s="146">
        <f>J271</f>
        <v>0</v>
      </c>
      <c r="K67" s="147"/>
    </row>
    <row r="68" spans="2:12" s="1" customFormat="1" ht="21.75" customHeight="1" x14ac:dyDescent="0.3">
      <c r="B68" s="36"/>
      <c r="C68" s="37"/>
      <c r="D68" s="37"/>
      <c r="E68" s="37"/>
      <c r="F68" s="37"/>
      <c r="G68" s="37"/>
      <c r="H68" s="37"/>
      <c r="I68" s="105"/>
      <c r="J68" s="37"/>
      <c r="K68" s="40"/>
    </row>
    <row r="69" spans="2:12" s="1" customFormat="1" ht="6.9" customHeight="1" x14ac:dyDescent="0.3">
      <c r="B69" s="51"/>
      <c r="C69" s="52"/>
      <c r="D69" s="52"/>
      <c r="E69" s="52"/>
      <c r="F69" s="52"/>
      <c r="G69" s="52"/>
      <c r="H69" s="52"/>
      <c r="I69" s="126"/>
      <c r="J69" s="52"/>
      <c r="K69" s="53"/>
    </row>
    <row r="73" spans="2:12" s="1" customFormat="1" ht="6.9" customHeight="1" x14ac:dyDescent="0.3">
      <c r="B73" s="54"/>
      <c r="C73" s="55"/>
      <c r="D73" s="55"/>
      <c r="E73" s="55"/>
      <c r="F73" s="55"/>
      <c r="G73" s="55"/>
      <c r="H73" s="55"/>
      <c r="I73" s="127"/>
      <c r="J73" s="55"/>
      <c r="K73" s="55"/>
      <c r="L73" s="36"/>
    </row>
    <row r="74" spans="2:12" s="1" customFormat="1" ht="36.9" customHeight="1" x14ac:dyDescent="0.3">
      <c r="B74" s="36"/>
      <c r="C74" s="56" t="s">
        <v>142</v>
      </c>
      <c r="L74" s="36"/>
    </row>
    <row r="75" spans="2:12" s="1" customFormat="1" ht="6.9" customHeight="1" x14ac:dyDescent="0.3">
      <c r="B75" s="36"/>
      <c r="L75" s="36"/>
    </row>
    <row r="76" spans="2:12" s="1" customFormat="1" ht="14.4" customHeight="1" x14ac:dyDescent="0.3">
      <c r="B76" s="36"/>
      <c r="C76" s="58" t="s">
        <v>17</v>
      </c>
      <c r="L76" s="36"/>
    </row>
    <row r="77" spans="2:12" s="1" customFormat="1" ht="22.5" customHeight="1" x14ac:dyDescent="0.3">
      <c r="B77" s="36"/>
      <c r="E77" s="382" t="str">
        <f>E7</f>
        <v>DRÁSOV – MALHOSTOVICE, II. Etapa odkanalizování, stoková síť</v>
      </c>
      <c r="F77" s="352"/>
      <c r="G77" s="352"/>
      <c r="H77" s="352"/>
      <c r="L77" s="36"/>
    </row>
    <row r="78" spans="2:12" ht="13.2" x14ac:dyDescent="0.3">
      <c r="B78" s="23"/>
      <c r="C78" s="58" t="s">
        <v>115</v>
      </c>
      <c r="L78" s="23"/>
    </row>
    <row r="79" spans="2:12" s="1" customFormat="1" ht="22.5" customHeight="1" x14ac:dyDescent="0.3">
      <c r="B79" s="36"/>
      <c r="E79" s="382" t="s">
        <v>118</v>
      </c>
      <c r="F79" s="352"/>
      <c r="G79" s="352"/>
      <c r="H79" s="352"/>
      <c r="L79" s="36"/>
    </row>
    <row r="80" spans="2:12" s="1" customFormat="1" ht="14.4" customHeight="1" x14ac:dyDescent="0.3">
      <c r="B80" s="36"/>
      <c r="C80" s="58" t="s">
        <v>121</v>
      </c>
      <c r="L80" s="36"/>
    </row>
    <row r="81" spans="2:65" s="1" customFormat="1" ht="23.25" customHeight="1" x14ac:dyDescent="0.3">
      <c r="B81" s="36"/>
      <c r="E81" s="349" t="str">
        <f>E11</f>
        <v>061_1.2 - SO 01.2 Výtlačná část</v>
      </c>
      <c r="F81" s="352"/>
      <c r="G81" s="352"/>
      <c r="H81" s="352"/>
      <c r="L81" s="36"/>
    </row>
    <row r="82" spans="2:65" s="1" customFormat="1" ht="6.9" customHeight="1" x14ac:dyDescent="0.3">
      <c r="B82" s="36"/>
      <c r="L82" s="36"/>
    </row>
    <row r="83" spans="2:65" s="1" customFormat="1" ht="18" customHeight="1" x14ac:dyDescent="0.3">
      <c r="B83" s="36"/>
      <c r="C83" s="58" t="s">
        <v>23</v>
      </c>
      <c r="F83" s="148" t="str">
        <f>F14</f>
        <v xml:space="preserve">k.ú. Nuzířov, Malhostovice </v>
      </c>
      <c r="I83" s="149" t="s">
        <v>25</v>
      </c>
      <c r="J83" s="62" t="str">
        <f>IF(J14="","",J14)</f>
        <v>16.10.2017</v>
      </c>
      <c r="L83" s="36"/>
    </row>
    <row r="84" spans="2:65" s="1" customFormat="1" ht="6.9" customHeight="1" x14ac:dyDescent="0.3">
      <c r="B84" s="36"/>
      <c r="L84" s="36"/>
    </row>
    <row r="85" spans="2:65" s="1" customFormat="1" ht="13.2" x14ac:dyDescent="0.3">
      <c r="B85" s="36"/>
      <c r="C85" s="58" t="s">
        <v>29</v>
      </c>
      <c r="F85" s="148" t="str">
        <f>E17</f>
        <v>Dobrovolný svazek obcí „ČOV Drásov – Malhostovice“</v>
      </c>
      <c r="I85" s="149" t="s">
        <v>35</v>
      </c>
      <c r="J85" s="148" t="str">
        <f>E23</f>
        <v>AQUA-ING, Ing. Vítězslav Pruša</v>
      </c>
      <c r="L85" s="36"/>
    </row>
    <row r="86" spans="2:65" s="1" customFormat="1" ht="14.4" customHeight="1" x14ac:dyDescent="0.3">
      <c r="B86" s="36"/>
      <c r="C86" s="58" t="s">
        <v>33</v>
      </c>
      <c r="F86" s="148" t="str">
        <f>IF(E20="","",E20)</f>
        <v/>
      </c>
      <c r="L86" s="36"/>
    </row>
    <row r="87" spans="2:65" s="1" customFormat="1" ht="10.35" customHeight="1" x14ac:dyDescent="0.3">
      <c r="B87" s="36"/>
      <c r="L87" s="36"/>
    </row>
    <row r="88" spans="2:65" s="10" customFormat="1" ht="29.25" customHeight="1" x14ac:dyDescent="0.3">
      <c r="B88" s="150"/>
      <c r="C88" s="151" t="s">
        <v>143</v>
      </c>
      <c r="D88" s="152" t="s">
        <v>58</v>
      </c>
      <c r="E88" s="152" t="s">
        <v>54</v>
      </c>
      <c r="F88" s="152" t="s">
        <v>144</v>
      </c>
      <c r="G88" s="152" t="s">
        <v>145</v>
      </c>
      <c r="H88" s="152" t="s">
        <v>146</v>
      </c>
      <c r="I88" s="153" t="s">
        <v>147</v>
      </c>
      <c r="J88" s="152" t="s">
        <v>133</v>
      </c>
      <c r="K88" s="154" t="s">
        <v>148</v>
      </c>
      <c r="L88" s="150"/>
      <c r="M88" s="69" t="s">
        <v>149</v>
      </c>
      <c r="N88" s="70" t="s">
        <v>43</v>
      </c>
      <c r="O88" s="70" t="s">
        <v>150</v>
      </c>
      <c r="P88" s="70" t="s">
        <v>151</v>
      </c>
      <c r="Q88" s="70" t="s">
        <v>152</v>
      </c>
      <c r="R88" s="70" t="s">
        <v>153</v>
      </c>
      <c r="S88" s="70" t="s">
        <v>154</v>
      </c>
      <c r="T88" s="71" t="s">
        <v>155</v>
      </c>
    </row>
    <row r="89" spans="2:65" s="1" customFormat="1" ht="29.25" customHeight="1" x14ac:dyDescent="0.35">
      <c r="B89" s="36"/>
      <c r="C89" s="73" t="s">
        <v>134</v>
      </c>
      <c r="J89" s="155">
        <f>BK89</f>
        <v>0</v>
      </c>
      <c r="L89" s="36"/>
      <c r="M89" s="72"/>
      <c r="N89" s="63"/>
      <c r="O89" s="63"/>
      <c r="P89" s="156">
        <f>P90+P270</f>
        <v>0</v>
      </c>
      <c r="Q89" s="63"/>
      <c r="R89" s="156">
        <f>R90+R270</f>
        <v>28.413443819999998</v>
      </c>
      <c r="S89" s="63"/>
      <c r="T89" s="157">
        <f>T90+T270</f>
        <v>0</v>
      </c>
      <c r="AT89" s="19" t="s">
        <v>72</v>
      </c>
      <c r="AU89" s="19" t="s">
        <v>135</v>
      </c>
      <c r="BK89" s="158">
        <f>BK90+BK270</f>
        <v>0</v>
      </c>
    </row>
    <row r="90" spans="2:65" s="11" customFormat="1" ht="37.35" customHeight="1" x14ac:dyDescent="0.35">
      <c r="B90" s="159"/>
      <c r="D90" s="160" t="s">
        <v>72</v>
      </c>
      <c r="E90" s="161" t="s">
        <v>156</v>
      </c>
      <c r="F90" s="161" t="s">
        <v>157</v>
      </c>
      <c r="I90" s="162"/>
      <c r="J90" s="163">
        <f>BK90</f>
        <v>0</v>
      </c>
      <c r="L90" s="159"/>
      <c r="M90" s="164"/>
      <c r="N90" s="165"/>
      <c r="O90" s="165"/>
      <c r="P90" s="166">
        <f>P91+P204+P227+P268</f>
        <v>0</v>
      </c>
      <c r="Q90" s="165"/>
      <c r="R90" s="166">
        <f>R91+R204+R227+R268</f>
        <v>28.413443819999998</v>
      </c>
      <c r="S90" s="165"/>
      <c r="T90" s="167">
        <f>T91+T204+T227+T268</f>
        <v>0</v>
      </c>
      <c r="AR90" s="160" t="s">
        <v>22</v>
      </c>
      <c r="AT90" s="168" t="s">
        <v>72</v>
      </c>
      <c r="AU90" s="168" t="s">
        <v>73</v>
      </c>
      <c r="AY90" s="160" t="s">
        <v>158</v>
      </c>
      <c r="BK90" s="169">
        <f>BK91+BK204+BK227+BK268</f>
        <v>0</v>
      </c>
    </row>
    <row r="91" spans="2:65" s="11" customFormat="1" ht="19.95" customHeight="1" x14ac:dyDescent="0.35">
      <c r="B91" s="159"/>
      <c r="D91" s="170" t="s">
        <v>72</v>
      </c>
      <c r="E91" s="171" t="s">
        <v>22</v>
      </c>
      <c r="F91" s="171" t="s">
        <v>159</v>
      </c>
      <c r="I91" s="162"/>
      <c r="J91" s="172">
        <f>BK91</f>
        <v>0</v>
      </c>
      <c r="L91" s="159"/>
      <c r="M91" s="164"/>
      <c r="N91" s="165"/>
      <c r="O91" s="165"/>
      <c r="P91" s="166">
        <f>SUM(P92:P203)</f>
        <v>0</v>
      </c>
      <c r="Q91" s="165"/>
      <c r="R91" s="166">
        <f>SUM(R92:R203)</f>
        <v>1.0869476600000001</v>
      </c>
      <c r="S91" s="165"/>
      <c r="T91" s="167">
        <f>SUM(T92:T203)</f>
        <v>0</v>
      </c>
      <c r="AR91" s="160" t="s">
        <v>22</v>
      </c>
      <c r="AT91" s="168" t="s">
        <v>72</v>
      </c>
      <c r="AU91" s="168" t="s">
        <v>22</v>
      </c>
      <c r="AY91" s="160" t="s">
        <v>158</v>
      </c>
      <c r="BK91" s="169">
        <f>SUM(BK92:BK203)</f>
        <v>0</v>
      </c>
    </row>
    <row r="92" spans="2:65" s="1" customFormat="1" ht="31.5" customHeight="1" x14ac:dyDescent="0.3">
      <c r="B92" s="173"/>
      <c r="C92" s="174" t="s">
        <v>22</v>
      </c>
      <c r="D92" s="174" t="s">
        <v>160</v>
      </c>
      <c r="E92" s="175" t="s">
        <v>161</v>
      </c>
      <c r="F92" s="176" t="s">
        <v>162</v>
      </c>
      <c r="G92" s="177" t="s">
        <v>163</v>
      </c>
      <c r="H92" s="178">
        <v>98</v>
      </c>
      <c r="I92" s="179"/>
      <c r="J92" s="180">
        <f>ROUND(I92*H92,2)</f>
        <v>0</v>
      </c>
      <c r="K92" s="176" t="s">
        <v>164</v>
      </c>
      <c r="L92" s="36"/>
      <c r="M92" s="181" t="s">
        <v>3</v>
      </c>
      <c r="N92" s="182" t="s">
        <v>44</v>
      </c>
      <c r="O92" s="37"/>
      <c r="P92" s="183">
        <f>O92*H92</f>
        <v>0</v>
      </c>
      <c r="Q92" s="183">
        <v>0</v>
      </c>
      <c r="R92" s="183">
        <f>Q92*H92</f>
        <v>0</v>
      </c>
      <c r="S92" s="183">
        <v>0</v>
      </c>
      <c r="T92" s="184">
        <f>S92*H92</f>
        <v>0</v>
      </c>
      <c r="AR92" s="19" t="s">
        <v>165</v>
      </c>
      <c r="AT92" s="19" t="s">
        <v>160</v>
      </c>
      <c r="AU92" s="19" t="s">
        <v>81</v>
      </c>
      <c r="AY92" s="19" t="s">
        <v>158</v>
      </c>
      <c r="BE92" s="185">
        <f>IF(N92="základní",J92,0)</f>
        <v>0</v>
      </c>
      <c r="BF92" s="185">
        <f>IF(N92="snížená",J92,0)</f>
        <v>0</v>
      </c>
      <c r="BG92" s="185">
        <f>IF(N92="zákl. přenesená",J92,0)</f>
        <v>0</v>
      </c>
      <c r="BH92" s="185">
        <f>IF(N92="sníž. přenesená",J92,0)</f>
        <v>0</v>
      </c>
      <c r="BI92" s="185">
        <f>IF(N92="nulová",J92,0)</f>
        <v>0</v>
      </c>
      <c r="BJ92" s="19" t="s">
        <v>22</v>
      </c>
      <c r="BK92" s="185">
        <f>ROUND(I92*H92,2)</f>
        <v>0</v>
      </c>
      <c r="BL92" s="19" t="s">
        <v>165</v>
      </c>
      <c r="BM92" s="19" t="s">
        <v>539</v>
      </c>
    </row>
    <row r="93" spans="2:65" s="1" customFormat="1" ht="31.5" customHeight="1" x14ac:dyDescent="0.3">
      <c r="B93" s="173"/>
      <c r="C93" s="174" t="s">
        <v>81</v>
      </c>
      <c r="D93" s="174" t="s">
        <v>160</v>
      </c>
      <c r="E93" s="175" t="s">
        <v>169</v>
      </c>
      <c r="F93" s="176" t="s">
        <v>170</v>
      </c>
      <c r="G93" s="177" t="s">
        <v>171</v>
      </c>
      <c r="H93" s="178">
        <v>12</v>
      </c>
      <c r="I93" s="179"/>
      <c r="J93" s="180">
        <f>ROUND(I93*H93,2)</f>
        <v>0</v>
      </c>
      <c r="K93" s="176" t="s">
        <v>164</v>
      </c>
      <c r="L93" s="36"/>
      <c r="M93" s="181" t="s">
        <v>3</v>
      </c>
      <c r="N93" s="182" t="s">
        <v>44</v>
      </c>
      <c r="O93" s="37"/>
      <c r="P93" s="183">
        <f>O93*H93</f>
        <v>0</v>
      </c>
      <c r="Q93" s="183">
        <v>0</v>
      </c>
      <c r="R93" s="183">
        <f>Q93*H93</f>
        <v>0</v>
      </c>
      <c r="S93" s="183">
        <v>0</v>
      </c>
      <c r="T93" s="184">
        <f>S93*H93</f>
        <v>0</v>
      </c>
      <c r="AR93" s="19" t="s">
        <v>165</v>
      </c>
      <c r="AT93" s="19" t="s">
        <v>160</v>
      </c>
      <c r="AU93" s="19" t="s">
        <v>81</v>
      </c>
      <c r="AY93" s="19" t="s">
        <v>158</v>
      </c>
      <c r="BE93" s="185">
        <f>IF(N93="základní",J93,0)</f>
        <v>0</v>
      </c>
      <c r="BF93" s="185">
        <f>IF(N93="snížená",J93,0)</f>
        <v>0</v>
      </c>
      <c r="BG93" s="185">
        <f>IF(N93="zákl. přenesená",J93,0)</f>
        <v>0</v>
      </c>
      <c r="BH93" s="185">
        <f>IF(N93="sníž. přenesená",J93,0)</f>
        <v>0</v>
      </c>
      <c r="BI93" s="185">
        <f>IF(N93="nulová",J93,0)</f>
        <v>0</v>
      </c>
      <c r="BJ93" s="19" t="s">
        <v>22</v>
      </c>
      <c r="BK93" s="185">
        <f>ROUND(I93*H93,2)</f>
        <v>0</v>
      </c>
      <c r="BL93" s="19" t="s">
        <v>165</v>
      </c>
      <c r="BM93" s="19" t="s">
        <v>540</v>
      </c>
    </row>
    <row r="94" spans="2:65" s="1" customFormat="1" ht="57" customHeight="1" x14ac:dyDescent="0.3">
      <c r="B94" s="173"/>
      <c r="C94" s="174" t="s">
        <v>173</v>
      </c>
      <c r="D94" s="174" t="s">
        <v>160</v>
      </c>
      <c r="E94" s="175" t="s">
        <v>174</v>
      </c>
      <c r="F94" s="176" t="s">
        <v>175</v>
      </c>
      <c r="G94" s="177" t="s">
        <v>176</v>
      </c>
      <c r="H94" s="178">
        <v>1.5</v>
      </c>
      <c r="I94" s="179"/>
      <c r="J94" s="180">
        <f>ROUND(I94*H94,2)</f>
        <v>0</v>
      </c>
      <c r="K94" s="176" t="s">
        <v>164</v>
      </c>
      <c r="L94" s="36"/>
      <c r="M94" s="181" t="s">
        <v>3</v>
      </c>
      <c r="N94" s="182" t="s">
        <v>44</v>
      </c>
      <c r="O94" s="37"/>
      <c r="P94" s="183">
        <f>O94*H94</f>
        <v>0</v>
      </c>
      <c r="Q94" s="183">
        <v>8.6800000000000002E-3</v>
      </c>
      <c r="R94" s="183">
        <f>Q94*H94</f>
        <v>1.302E-2</v>
      </c>
      <c r="S94" s="183">
        <v>0</v>
      </c>
      <c r="T94" s="184">
        <f>S94*H94</f>
        <v>0</v>
      </c>
      <c r="AR94" s="19" t="s">
        <v>165</v>
      </c>
      <c r="AT94" s="19" t="s">
        <v>160</v>
      </c>
      <c r="AU94" s="19" t="s">
        <v>81</v>
      </c>
      <c r="AY94" s="19" t="s">
        <v>158</v>
      </c>
      <c r="BE94" s="185">
        <f>IF(N94="základní",J94,0)</f>
        <v>0</v>
      </c>
      <c r="BF94" s="185">
        <f>IF(N94="snížená",J94,0)</f>
        <v>0</v>
      </c>
      <c r="BG94" s="185">
        <f>IF(N94="zákl. přenesená",J94,0)</f>
        <v>0</v>
      </c>
      <c r="BH94" s="185">
        <f>IF(N94="sníž. přenesená",J94,0)</f>
        <v>0</v>
      </c>
      <c r="BI94" s="185">
        <f>IF(N94="nulová",J94,0)</f>
        <v>0</v>
      </c>
      <c r="BJ94" s="19" t="s">
        <v>22</v>
      </c>
      <c r="BK94" s="185">
        <f>ROUND(I94*H94,2)</f>
        <v>0</v>
      </c>
      <c r="BL94" s="19" t="s">
        <v>165</v>
      </c>
      <c r="BM94" s="19" t="s">
        <v>541</v>
      </c>
    </row>
    <row r="95" spans="2:65" s="12" customFormat="1" x14ac:dyDescent="0.3">
      <c r="B95" s="186"/>
      <c r="D95" s="187" t="s">
        <v>167</v>
      </c>
      <c r="E95" s="188" t="s">
        <v>3</v>
      </c>
      <c r="F95" s="189" t="s">
        <v>542</v>
      </c>
      <c r="H95" s="190">
        <v>1.5</v>
      </c>
      <c r="I95" s="191"/>
      <c r="L95" s="186"/>
      <c r="M95" s="192"/>
      <c r="N95" s="193"/>
      <c r="O95" s="193"/>
      <c r="P95" s="193"/>
      <c r="Q95" s="193"/>
      <c r="R95" s="193"/>
      <c r="S95" s="193"/>
      <c r="T95" s="194"/>
      <c r="AT95" s="195" t="s">
        <v>167</v>
      </c>
      <c r="AU95" s="195" t="s">
        <v>81</v>
      </c>
      <c r="AV95" s="12" t="s">
        <v>81</v>
      </c>
      <c r="AW95" s="12" t="s">
        <v>37</v>
      </c>
      <c r="AX95" s="12" t="s">
        <v>22</v>
      </c>
      <c r="AY95" s="195" t="s">
        <v>158</v>
      </c>
    </row>
    <row r="96" spans="2:65" s="1" customFormat="1" ht="69.75" customHeight="1" x14ac:dyDescent="0.3">
      <c r="B96" s="173"/>
      <c r="C96" s="174" t="s">
        <v>165</v>
      </c>
      <c r="D96" s="174" t="s">
        <v>160</v>
      </c>
      <c r="E96" s="175" t="s">
        <v>543</v>
      </c>
      <c r="F96" s="176" t="s">
        <v>544</v>
      </c>
      <c r="G96" s="177" t="s">
        <v>176</v>
      </c>
      <c r="H96" s="178">
        <v>3</v>
      </c>
      <c r="I96" s="179"/>
      <c r="J96" s="180">
        <f>ROUND(I96*H96,2)</f>
        <v>0</v>
      </c>
      <c r="K96" s="176" t="s">
        <v>164</v>
      </c>
      <c r="L96" s="36"/>
      <c r="M96" s="181" t="s">
        <v>3</v>
      </c>
      <c r="N96" s="182" t="s">
        <v>44</v>
      </c>
      <c r="O96" s="37"/>
      <c r="P96" s="183">
        <f>O96*H96</f>
        <v>0</v>
      </c>
      <c r="Q96" s="183">
        <v>1.269E-2</v>
      </c>
      <c r="R96" s="183">
        <f>Q96*H96</f>
        <v>3.807E-2</v>
      </c>
      <c r="S96" s="183">
        <v>0</v>
      </c>
      <c r="T96" s="184">
        <f>S96*H96</f>
        <v>0</v>
      </c>
      <c r="AR96" s="19" t="s">
        <v>165</v>
      </c>
      <c r="AT96" s="19" t="s">
        <v>160</v>
      </c>
      <c r="AU96" s="19" t="s">
        <v>81</v>
      </c>
      <c r="AY96" s="19" t="s">
        <v>158</v>
      </c>
      <c r="BE96" s="185">
        <f>IF(N96="základní",J96,0)</f>
        <v>0</v>
      </c>
      <c r="BF96" s="185">
        <f>IF(N96="snížená",J96,0)</f>
        <v>0</v>
      </c>
      <c r="BG96" s="185">
        <f>IF(N96="zákl. přenesená",J96,0)</f>
        <v>0</v>
      </c>
      <c r="BH96" s="185">
        <f>IF(N96="sníž. přenesená",J96,0)</f>
        <v>0</v>
      </c>
      <c r="BI96" s="185">
        <f>IF(N96="nulová",J96,0)</f>
        <v>0</v>
      </c>
      <c r="BJ96" s="19" t="s">
        <v>22</v>
      </c>
      <c r="BK96" s="185">
        <f>ROUND(I96*H96,2)</f>
        <v>0</v>
      </c>
      <c r="BL96" s="19" t="s">
        <v>165</v>
      </c>
      <c r="BM96" s="19" t="s">
        <v>545</v>
      </c>
    </row>
    <row r="97" spans="2:65" s="12" customFormat="1" x14ac:dyDescent="0.3">
      <c r="B97" s="186"/>
      <c r="D97" s="187" t="s">
        <v>167</v>
      </c>
      <c r="E97" s="188" t="s">
        <v>3</v>
      </c>
      <c r="F97" s="189" t="s">
        <v>546</v>
      </c>
      <c r="H97" s="190">
        <v>3</v>
      </c>
      <c r="I97" s="191"/>
      <c r="L97" s="186"/>
      <c r="M97" s="192"/>
      <c r="N97" s="193"/>
      <c r="O97" s="193"/>
      <c r="P97" s="193"/>
      <c r="Q97" s="193"/>
      <c r="R97" s="193"/>
      <c r="S97" s="193"/>
      <c r="T97" s="194"/>
      <c r="AT97" s="195" t="s">
        <v>167</v>
      </c>
      <c r="AU97" s="195" t="s">
        <v>81</v>
      </c>
      <c r="AV97" s="12" t="s">
        <v>81</v>
      </c>
      <c r="AW97" s="12" t="s">
        <v>37</v>
      </c>
      <c r="AX97" s="12" t="s">
        <v>22</v>
      </c>
      <c r="AY97" s="195" t="s">
        <v>158</v>
      </c>
    </row>
    <row r="98" spans="2:65" s="1" customFormat="1" ht="57" customHeight="1" x14ac:dyDescent="0.3">
      <c r="B98" s="173"/>
      <c r="C98" s="174" t="s">
        <v>183</v>
      </c>
      <c r="D98" s="174" t="s">
        <v>160</v>
      </c>
      <c r="E98" s="175" t="s">
        <v>179</v>
      </c>
      <c r="F98" s="176" t="s">
        <v>180</v>
      </c>
      <c r="G98" s="177" t="s">
        <v>176</v>
      </c>
      <c r="H98" s="178">
        <v>3</v>
      </c>
      <c r="I98" s="179"/>
      <c r="J98" s="180">
        <f>ROUND(I98*H98,2)</f>
        <v>0</v>
      </c>
      <c r="K98" s="176" t="s">
        <v>164</v>
      </c>
      <c r="L98" s="36"/>
      <c r="M98" s="181" t="s">
        <v>3</v>
      </c>
      <c r="N98" s="182" t="s">
        <v>44</v>
      </c>
      <c r="O98" s="37"/>
      <c r="P98" s="183">
        <f>O98*H98</f>
        <v>0</v>
      </c>
      <c r="Q98" s="183">
        <v>3.6900000000000002E-2</v>
      </c>
      <c r="R98" s="183">
        <f>Q98*H98</f>
        <v>0.11070000000000001</v>
      </c>
      <c r="S98" s="183">
        <v>0</v>
      </c>
      <c r="T98" s="184">
        <f>S98*H98</f>
        <v>0</v>
      </c>
      <c r="AR98" s="19" t="s">
        <v>165</v>
      </c>
      <c r="AT98" s="19" t="s">
        <v>160</v>
      </c>
      <c r="AU98" s="19" t="s">
        <v>81</v>
      </c>
      <c r="AY98" s="19" t="s">
        <v>158</v>
      </c>
      <c r="BE98" s="185">
        <f>IF(N98="základní",J98,0)</f>
        <v>0</v>
      </c>
      <c r="BF98" s="185">
        <f>IF(N98="snížená",J98,0)</f>
        <v>0</v>
      </c>
      <c r="BG98" s="185">
        <f>IF(N98="zákl. přenesená",J98,0)</f>
        <v>0</v>
      </c>
      <c r="BH98" s="185">
        <f>IF(N98="sníž. přenesená",J98,0)</f>
        <v>0</v>
      </c>
      <c r="BI98" s="185">
        <f>IF(N98="nulová",J98,0)</f>
        <v>0</v>
      </c>
      <c r="BJ98" s="19" t="s">
        <v>22</v>
      </c>
      <c r="BK98" s="185">
        <f>ROUND(I98*H98,2)</f>
        <v>0</v>
      </c>
      <c r="BL98" s="19" t="s">
        <v>165</v>
      </c>
      <c r="BM98" s="19" t="s">
        <v>547</v>
      </c>
    </row>
    <row r="99" spans="2:65" s="12" customFormat="1" x14ac:dyDescent="0.3">
      <c r="B99" s="186"/>
      <c r="D99" s="187" t="s">
        <v>167</v>
      </c>
      <c r="E99" s="188" t="s">
        <v>3</v>
      </c>
      <c r="F99" s="189" t="s">
        <v>548</v>
      </c>
      <c r="H99" s="190">
        <v>3</v>
      </c>
      <c r="I99" s="191"/>
      <c r="L99" s="186"/>
      <c r="M99" s="192"/>
      <c r="N99" s="193"/>
      <c r="O99" s="193"/>
      <c r="P99" s="193"/>
      <c r="Q99" s="193"/>
      <c r="R99" s="193"/>
      <c r="S99" s="193"/>
      <c r="T99" s="194"/>
      <c r="AT99" s="195" t="s">
        <v>167</v>
      </c>
      <c r="AU99" s="195" t="s">
        <v>81</v>
      </c>
      <c r="AV99" s="12" t="s">
        <v>81</v>
      </c>
      <c r="AW99" s="12" t="s">
        <v>37</v>
      </c>
      <c r="AX99" s="12" t="s">
        <v>22</v>
      </c>
      <c r="AY99" s="195" t="s">
        <v>158</v>
      </c>
    </row>
    <row r="100" spans="2:65" s="1" customFormat="1" ht="31.5" customHeight="1" x14ac:dyDescent="0.3">
      <c r="B100" s="173"/>
      <c r="C100" s="174" t="s">
        <v>189</v>
      </c>
      <c r="D100" s="174" t="s">
        <v>160</v>
      </c>
      <c r="E100" s="175" t="s">
        <v>184</v>
      </c>
      <c r="F100" s="176" t="s">
        <v>185</v>
      </c>
      <c r="G100" s="177" t="s">
        <v>186</v>
      </c>
      <c r="H100" s="178">
        <v>112.53</v>
      </c>
      <c r="I100" s="179"/>
      <c r="J100" s="180">
        <f>ROUND(I100*H100,2)</f>
        <v>0</v>
      </c>
      <c r="K100" s="176" t="s">
        <v>164</v>
      </c>
      <c r="L100" s="36"/>
      <c r="M100" s="181" t="s">
        <v>3</v>
      </c>
      <c r="N100" s="182" t="s">
        <v>44</v>
      </c>
      <c r="O100" s="37"/>
      <c r="P100" s="183">
        <f>O100*H100</f>
        <v>0</v>
      </c>
      <c r="Q100" s="183">
        <v>0</v>
      </c>
      <c r="R100" s="183">
        <f>Q100*H100</f>
        <v>0</v>
      </c>
      <c r="S100" s="183">
        <v>0</v>
      </c>
      <c r="T100" s="184">
        <f>S100*H100</f>
        <v>0</v>
      </c>
      <c r="AR100" s="19" t="s">
        <v>165</v>
      </c>
      <c r="AT100" s="19" t="s">
        <v>160</v>
      </c>
      <c r="AU100" s="19" t="s">
        <v>81</v>
      </c>
      <c r="AY100" s="19" t="s">
        <v>158</v>
      </c>
      <c r="BE100" s="185">
        <f>IF(N100="základní",J100,0)</f>
        <v>0</v>
      </c>
      <c r="BF100" s="185">
        <f>IF(N100="snížená",J100,0)</f>
        <v>0</v>
      </c>
      <c r="BG100" s="185">
        <f>IF(N100="zákl. přenesená",J100,0)</f>
        <v>0</v>
      </c>
      <c r="BH100" s="185">
        <f>IF(N100="sníž. přenesená",J100,0)</f>
        <v>0</v>
      </c>
      <c r="BI100" s="185">
        <f>IF(N100="nulová",J100,0)</f>
        <v>0</v>
      </c>
      <c r="BJ100" s="19" t="s">
        <v>22</v>
      </c>
      <c r="BK100" s="185">
        <f>ROUND(I100*H100,2)</f>
        <v>0</v>
      </c>
      <c r="BL100" s="19" t="s">
        <v>165</v>
      </c>
      <c r="BM100" s="19" t="s">
        <v>549</v>
      </c>
    </row>
    <row r="101" spans="2:65" s="12" customFormat="1" x14ac:dyDescent="0.3">
      <c r="B101" s="186"/>
      <c r="D101" s="196" t="s">
        <v>167</v>
      </c>
      <c r="E101" s="195" t="s">
        <v>3</v>
      </c>
      <c r="F101" s="197" t="s">
        <v>550</v>
      </c>
      <c r="H101" s="198">
        <v>5.25</v>
      </c>
      <c r="I101" s="191"/>
      <c r="L101" s="186"/>
      <c r="M101" s="192"/>
      <c r="N101" s="193"/>
      <c r="O101" s="193"/>
      <c r="P101" s="193"/>
      <c r="Q101" s="193"/>
      <c r="R101" s="193"/>
      <c r="S101" s="193"/>
      <c r="T101" s="194"/>
      <c r="AT101" s="195" t="s">
        <v>167</v>
      </c>
      <c r="AU101" s="195" t="s">
        <v>81</v>
      </c>
      <c r="AV101" s="12" t="s">
        <v>81</v>
      </c>
      <c r="AW101" s="12" t="s">
        <v>37</v>
      </c>
      <c r="AX101" s="12" t="s">
        <v>73</v>
      </c>
      <c r="AY101" s="195" t="s">
        <v>158</v>
      </c>
    </row>
    <row r="102" spans="2:65" s="12" customFormat="1" x14ac:dyDescent="0.3">
      <c r="B102" s="186"/>
      <c r="D102" s="196" t="s">
        <v>167</v>
      </c>
      <c r="E102" s="195" t="s">
        <v>3</v>
      </c>
      <c r="F102" s="197" t="s">
        <v>551</v>
      </c>
      <c r="H102" s="198">
        <v>107.28</v>
      </c>
      <c r="I102" s="191"/>
      <c r="L102" s="186"/>
      <c r="M102" s="192"/>
      <c r="N102" s="193"/>
      <c r="O102" s="193"/>
      <c r="P102" s="193"/>
      <c r="Q102" s="193"/>
      <c r="R102" s="193"/>
      <c r="S102" s="193"/>
      <c r="T102" s="194"/>
      <c r="AT102" s="195" t="s">
        <v>167</v>
      </c>
      <c r="AU102" s="195" t="s">
        <v>81</v>
      </c>
      <c r="AV102" s="12" t="s">
        <v>81</v>
      </c>
      <c r="AW102" s="12" t="s">
        <v>37</v>
      </c>
      <c r="AX102" s="12" t="s">
        <v>73</v>
      </c>
      <c r="AY102" s="195" t="s">
        <v>158</v>
      </c>
    </row>
    <row r="103" spans="2:65" s="13" customFormat="1" x14ac:dyDescent="0.3">
      <c r="B103" s="199"/>
      <c r="D103" s="187" t="s">
        <v>167</v>
      </c>
      <c r="E103" s="200" t="s">
        <v>530</v>
      </c>
      <c r="F103" s="201" t="s">
        <v>203</v>
      </c>
      <c r="H103" s="202">
        <v>112.53</v>
      </c>
      <c r="I103" s="203"/>
      <c r="L103" s="199"/>
      <c r="M103" s="204"/>
      <c r="N103" s="205"/>
      <c r="O103" s="205"/>
      <c r="P103" s="205"/>
      <c r="Q103" s="205"/>
      <c r="R103" s="205"/>
      <c r="S103" s="205"/>
      <c r="T103" s="206"/>
      <c r="AT103" s="207" t="s">
        <v>167</v>
      </c>
      <c r="AU103" s="207" t="s">
        <v>81</v>
      </c>
      <c r="AV103" s="13" t="s">
        <v>165</v>
      </c>
      <c r="AW103" s="13" t="s">
        <v>37</v>
      </c>
      <c r="AX103" s="13" t="s">
        <v>22</v>
      </c>
      <c r="AY103" s="207" t="s">
        <v>158</v>
      </c>
    </row>
    <row r="104" spans="2:65" s="1" customFormat="1" ht="31.5" customHeight="1" x14ac:dyDescent="0.3">
      <c r="B104" s="173"/>
      <c r="C104" s="174" t="s">
        <v>194</v>
      </c>
      <c r="D104" s="174" t="s">
        <v>160</v>
      </c>
      <c r="E104" s="175" t="s">
        <v>190</v>
      </c>
      <c r="F104" s="176" t="s">
        <v>191</v>
      </c>
      <c r="G104" s="177" t="s">
        <v>186</v>
      </c>
      <c r="H104" s="178">
        <v>39.96</v>
      </c>
      <c r="I104" s="179"/>
      <c r="J104" s="180">
        <f>ROUND(I104*H104,2)</f>
        <v>0</v>
      </c>
      <c r="K104" s="176" t="s">
        <v>164</v>
      </c>
      <c r="L104" s="36"/>
      <c r="M104" s="181" t="s">
        <v>3</v>
      </c>
      <c r="N104" s="182" t="s">
        <v>44</v>
      </c>
      <c r="O104" s="37"/>
      <c r="P104" s="183">
        <f>O104*H104</f>
        <v>0</v>
      </c>
      <c r="Q104" s="183">
        <v>0</v>
      </c>
      <c r="R104" s="183">
        <f>Q104*H104</f>
        <v>0</v>
      </c>
      <c r="S104" s="183">
        <v>0</v>
      </c>
      <c r="T104" s="184">
        <f>S104*H104</f>
        <v>0</v>
      </c>
      <c r="AR104" s="19" t="s">
        <v>165</v>
      </c>
      <c r="AT104" s="19" t="s">
        <v>160</v>
      </c>
      <c r="AU104" s="19" t="s">
        <v>81</v>
      </c>
      <c r="AY104" s="19" t="s">
        <v>158</v>
      </c>
      <c r="BE104" s="185">
        <f>IF(N104="základní",J104,0)</f>
        <v>0</v>
      </c>
      <c r="BF104" s="185">
        <f>IF(N104="snížená",J104,0)</f>
        <v>0</v>
      </c>
      <c r="BG104" s="185">
        <f>IF(N104="zákl. přenesená",J104,0)</f>
        <v>0</v>
      </c>
      <c r="BH104" s="185">
        <f>IF(N104="sníž. přenesená",J104,0)</f>
        <v>0</v>
      </c>
      <c r="BI104" s="185">
        <f>IF(N104="nulová",J104,0)</f>
        <v>0</v>
      </c>
      <c r="BJ104" s="19" t="s">
        <v>22</v>
      </c>
      <c r="BK104" s="185">
        <f>ROUND(I104*H104,2)</f>
        <v>0</v>
      </c>
      <c r="BL104" s="19" t="s">
        <v>165</v>
      </c>
      <c r="BM104" s="19" t="s">
        <v>552</v>
      </c>
    </row>
    <row r="105" spans="2:65" s="12" customFormat="1" x14ac:dyDescent="0.3">
      <c r="B105" s="186"/>
      <c r="D105" s="187" t="s">
        <v>167</v>
      </c>
      <c r="E105" s="188" t="s">
        <v>3</v>
      </c>
      <c r="F105" s="189" t="s">
        <v>553</v>
      </c>
      <c r="H105" s="190">
        <v>39.96</v>
      </c>
      <c r="I105" s="191"/>
      <c r="L105" s="186"/>
      <c r="M105" s="192"/>
      <c r="N105" s="193"/>
      <c r="O105" s="193"/>
      <c r="P105" s="193"/>
      <c r="Q105" s="193"/>
      <c r="R105" s="193"/>
      <c r="S105" s="193"/>
      <c r="T105" s="194"/>
      <c r="AT105" s="195" t="s">
        <v>167</v>
      </c>
      <c r="AU105" s="195" t="s">
        <v>81</v>
      </c>
      <c r="AV105" s="12" t="s">
        <v>81</v>
      </c>
      <c r="AW105" s="12" t="s">
        <v>37</v>
      </c>
      <c r="AX105" s="12" t="s">
        <v>22</v>
      </c>
      <c r="AY105" s="195" t="s">
        <v>158</v>
      </c>
    </row>
    <row r="106" spans="2:65" s="1" customFormat="1" ht="31.5" customHeight="1" x14ac:dyDescent="0.3">
      <c r="B106" s="173"/>
      <c r="C106" s="174" t="s">
        <v>204</v>
      </c>
      <c r="D106" s="174" t="s">
        <v>160</v>
      </c>
      <c r="E106" s="175" t="s">
        <v>195</v>
      </c>
      <c r="F106" s="176" t="s">
        <v>196</v>
      </c>
      <c r="G106" s="177" t="s">
        <v>186</v>
      </c>
      <c r="H106" s="178">
        <v>182.17500000000001</v>
      </c>
      <c r="I106" s="179"/>
      <c r="J106" s="180">
        <f>ROUND(I106*H106,2)</f>
        <v>0</v>
      </c>
      <c r="K106" s="176" t="s">
        <v>164</v>
      </c>
      <c r="L106" s="36"/>
      <c r="M106" s="181" t="s">
        <v>3</v>
      </c>
      <c r="N106" s="182" t="s">
        <v>44</v>
      </c>
      <c r="O106" s="37"/>
      <c r="P106" s="183">
        <f>O106*H106</f>
        <v>0</v>
      </c>
      <c r="Q106" s="183">
        <v>0</v>
      </c>
      <c r="R106" s="183">
        <f>Q106*H106</f>
        <v>0</v>
      </c>
      <c r="S106" s="183">
        <v>0</v>
      </c>
      <c r="T106" s="184">
        <f>S106*H106</f>
        <v>0</v>
      </c>
      <c r="AR106" s="19" t="s">
        <v>165</v>
      </c>
      <c r="AT106" s="19" t="s">
        <v>160</v>
      </c>
      <c r="AU106" s="19" t="s">
        <v>81</v>
      </c>
      <c r="AY106" s="19" t="s">
        <v>158</v>
      </c>
      <c r="BE106" s="185">
        <f>IF(N106="základní",J106,0)</f>
        <v>0</v>
      </c>
      <c r="BF106" s="185">
        <f>IF(N106="snížená",J106,0)</f>
        <v>0</v>
      </c>
      <c r="BG106" s="185">
        <f>IF(N106="zákl. přenesená",J106,0)</f>
        <v>0</v>
      </c>
      <c r="BH106" s="185">
        <f>IF(N106="sníž. přenesená",J106,0)</f>
        <v>0</v>
      </c>
      <c r="BI106" s="185">
        <f>IF(N106="nulová",J106,0)</f>
        <v>0</v>
      </c>
      <c r="BJ106" s="19" t="s">
        <v>22</v>
      </c>
      <c r="BK106" s="185">
        <f>ROUND(I106*H106,2)</f>
        <v>0</v>
      </c>
      <c r="BL106" s="19" t="s">
        <v>165</v>
      </c>
      <c r="BM106" s="19" t="s">
        <v>554</v>
      </c>
    </row>
    <row r="107" spans="2:65" s="12" customFormat="1" x14ac:dyDescent="0.3">
      <c r="B107" s="186"/>
      <c r="D107" s="196" t="s">
        <v>167</v>
      </c>
      <c r="E107" s="195" t="s">
        <v>3</v>
      </c>
      <c r="F107" s="197" t="s">
        <v>555</v>
      </c>
      <c r="H107" s="198">
        <v>182.17500000000001</v>
      </c>
      <c r="I107" s="191"/>
      <c r="L107" s="186"/>
      <c r="M107" s="192"/>
      <c r="N107" s="193"/>
      <c r="O107" s="193"/>
      <c r="P107" s="193"/>
      <c r="Q107" s="193"/>
      <c r="R107" s="193"/>
      <c r="S107" s="193"/>
      <c r="T107" s="194"/>
      <c r="AT107" s="195" t="s">
        <v>167</v>
      </c>
      <c r="AU107" s="195" t="s">
        <v>81</v>
      </c>
      <c r="AV107" s="12" t="s">
        <v>81</v>
      </c>
      <c r="AW107" s="12" t="s">
        <v>37</v>
      </c>
      <c r="AX107" s="12" t="s">
        <v>73</v>
      </c>
      <c r="AY107" s="195" t="s">
        <v>158</v>
      </c>
    </row>
    <row r="108" spans="2:65" s="14" customFormat="1" x14ac:dyDescent="0.3">
      <c r="B108" s="213"/>
      <c r="D108" s="196" t="s">
        <v>167</v>
      </c>
      <c r="E108" s="214" t="s">
        <v>3</v>
      </c>
      <c r="F108" s="215" t="s">
        <v>556</v>
      </c>
      <c r="H108" s="216" t="s">
        <v>3</v>
      </c>
      <c r="I108" s="217"/>
      <c r="L108" s="213"/>
      <c r="M108" s="218"/>
      <c r="N108" s="219"/>
      <c r="O108" s="219"/>
      <c r="P108" s="219"/>
      <c r="Q108" s="219"/>
      <c r="R108" s="219"/>
      <c r="S108" s="219"/>
      <c r="T108" s="220"/>
      <c r="AT108" s="216" t="s">
        <v>167</v>
      </c>
      <c r="AU108" s="216" t="s">
        <v>81</v>
      </c>
      <c r="AV108" s="14" t="s">
        <v>22</v>
      </c>
      <c r="AW108" s="14" t="s">
        <v>37</v>
      </c>
      <c r="AX108" s="14" t="s">
        <v>73</v>
      </c>
      <c r="AY108" s="216" t="s">
        <v>158</v>
      </c>
    </row>
    <row r="109" spans="2:65" s="13" customFormat="1" x14ac:dyDescent="0.3">
      <c r="B109" s="199"/>
      <c r="D109" s="187" t="s">
        <v>167</v>
      </c>
      <c r="E109" s="200" t="s">
        <v>102</v>
      </c>
      <c r="F109" s="201" t="s">
        <v>203</v>
      </c>
      <c r="H109" s="202">
        <v>182.17500000000001</v>
      </c>
      <c r="I109" s="203"/>
      <c r="L109" s="199"/>
      <c r="M109" s="204"/>
      <c r="N109" s="205"/>
      <c r="O109" s="205"/>
      <c r="P109" s="205"/>
      <c r="Q109" s="205"/>
      <c r="R109" s="205"/>
      <c r="S109" s="205"/>
      <c r="T109" s="206"/>
      <c r="AT109" s="207" t="s">
        <v>167</v>
      </c>
      <c r="AU109" s="207" t="s">
        <v>81</v>
      </c>
      <c r="AV109" s="13" t="s">
        <v>165</v>
      </c>
      <c r="AW109" s="13" t="s">
        <v>37</v>
      </c>
      <c r="AX109" s="13" t="s">
        <v>22</v>
      </c>
      <c r="AY109" s="207" t="s">
        <v>158</v>
      </c>
    </row>
    <row r="110" spans="2:65" s="1" customFormat="1" ht="31.5" customHeight="1" x14ac:dyDescent="0.3">
      <c r="B110" s="173"/>
      <c r="C110" s="174" t="s">
        <v>208</v>
      </c>
      <c r="D110" s="174" t="s">
        <v>160</v>
      </c>
      <c r="E110" s="175" t="s">
        <v>205</v>
      </c>
      <c r="F110" s="176" t="s">
        <v>206</v>
      </c>
      <c r="G110" s="177" t="s">
        <v>186</v>
      </c>
      <c r="H110" s="178">
        <v>182.17500000000001</v>
      </c>
      <c r="I110" s="179"/>
      <c r="J110" s="180">
        <f>ROUND(I110*H110,2)</f>
        <v>0</v>
      </c>
      <c r="K110" s="176" t="s">
        <v>164</v>
      </c>
      <c r="L110" s="36"/>
      <c r="M110" s="181" t="s">
        <v>3</v>
      </c>
      <c r="N110" s="182" t="s">
        <v>44</v>
      </c>
      <c r="O110" s="37"/>
      <c r="P110" s="183">
        <f>O110*H110</f>
        <v>0</v>
      </c>
      <c r="Q110" s="183">
        <v>0</v>
      </c>
      <c r="R110" s="183">
        <f>Q110*H110</f>
        <v>0</v>
      </c>
      <c r="S110" s="183">
        <v>0</v>
      </c>
      <c r="T110" s="184">
        <f>S110*H110</f>
        <v>0</v>
      </c>
      <c r="AR110" s="19" t="s">
        <v>165</v>
      </c>
      <c r="AT110" s="19" t="s">
        <v>160</v>
      </c>
      <c r="AU110" s="19" t="s">
        <v>81</v>
      </c>
      <c r="AY110" s="19" t="s">
        <v>158</v>
      </c>
      <c r="BE110" s="185">
        <f>IF(N110="základní",J110,0)</f>
        <v>0</v>
      </c>
      <c r="BF110" s="185">
        <f>IF(N110="snížená",J110,0)</f>
        <v>0</v>
      </c>
      <c r="BG110" s="185">
        <f>IF(N110="zákl. přenesená",J110,0)</f>
        <v>0</v>
      </c>
      <c r="BH110" s="185">
        <f>IF(N110="sníž. přenesená",J110,0)</f>
        <v>0</v>
      </c>
      <c r="BI110" s="185">
        <f>IF(N110="nulová",J110,0)</f>
        <v>0</v>
      </c>
      <c r="BJ110" s="19" t="s">
        <v>22</v>
      </c>
      <c r="BK110" s="185">
        <f>ROUND(I110*H110,2)</f>
        <v>0</v>
      </c>
      <c r="BL110" s="19" t="s">
        <v>165</v>
      </c>
      <c r="BM110" s="19" t="s">
        <v>557</v>
      </c>
    </row>
    <row r="111" spans="2:65" s="12" customFormat="1" x14ac:dyDescent="0.3">
      <c r="B111" s="186"/>
      <c r="D111" s="187" t="s">
        <v>167</v>
      </c>
      <c r="E111" s="188" t="s">
        <v>3</v>
      </c>
      <c r="F111" s="189" t="s">
        <v>102</v>
      </c>
      <c r="H111" s="190">
        <v>182.17500000000001</v>
      </c>
      <c r="I111" s="191"/>
      <c r="L111" s="186"/>
      <c r="M111" s="192"/>
      <c r="N111" s="193"/>
      <c r="O111" s="193"/>
      <c r="P111" s="193"/>
      <c r="Q111" s="193"/>
      <c r="R111" s="193"/>
      <c r="S111" s="193"/>
      <c r="T111" s="194"/>
      <c r="AT111" s="195" t="s">
        <v>167</v>
      </c>
      <c r="AU111" s="195" t="s">
        <v>81</v>
      </c>
      <c r="AV111" s="12" t="s">
        <v>81</v>
      </c>
      <c r="AW111" s="12" t="s">
        <v>37</v>
      </c>
      <c r="AX111" s="12" t="s">
        <v>22</v>
      </c>
      <c r="AY111" s="195" t="s">
        <v>158</v>
      </c>
    </row>
    <row r="112" spans="2:65" s="1" customFormat="1" ht="31.5" customHeight="1" x14ac:dyDescent="0.3">
      <c r="B112" s="173"/>
      <c r="C112" s="174" t="s">
        <v>27</v>
      </c>
      <c r="D112" s="174" t="s">
        <v>160</v>
      </c>
      <c r="E112" s="175" t="s">
        <v>209</v>
      </c>
      <c r="F112" s="176" t="s">
        <v>210</v>
      </c>
      <c r="G112" s="177" t="s">
        <v>186</v>
      </c>
      <c r="H112" s="178">
        <v>2084.326</v>
      </c>
      <c r="I112" s="179"/>
      <c r="J112" s="180">
        <f>ROUND(I112*H112,2)</f>
        <v>0</v>
      </c>
      <c r="K112" s="176" t="s">
        <v>164</v>
      </c>
      <c r="L112" s="36"/>
      <c r="M112" s="181" t="s">
        <v>3</v>
      </c>
      <c r="N112" s="182" t="s">
        <v>44</v>
      </c>
      <c r="O112" s="37"/>
      <c r="P112" s="183">
        <f>O112*H112</f>
        <v>0</v>
      </c>
      <c r="Q112" s="183">
        <v>0</v>
      </c>
      <c r="R112" s="183">
        <f>Q112*H112</f>
        <v>0</v>
      </c>
      <c r="S112" s="183">
        <v>0</v>
      </c>
      <c r="T112" s="184">
        <f>S112*H112</f>
        <v>0</v>
      </c>
      <c r="AR112" s="19" t="s">
        <v>165</v>
      </c>
      <c r="AT112" s="19" t="s">
        <v>160</v>
      </c>
      <c r="AU112" s="19" t="s">
        <v>81</v>
      </c>
      <c r="AY112" s="19" t="s">
        <v>158</v>
      </c>
      <c r="BE112" s="185">
        <f>IF(N112="základní",J112,0)</f>
        <v>0</v>
      </c>
      <c r="BF112" s="185">
        <f>IF(N112="snížená",J112,0)</f>
        <v>0</v>
      </c>
      <c r="BG112" s="185">
        <f>IF(N112="zákl. přenesená",J112,0)</f>
        <v>0</v>
      </c>
      <c r="BH112" s="185">
        <f>IF(N112="sníž. přenesená",J112,0)</f>
        <v>0</v>
      </c>
      <c r="BI112" s="185">
        <f>IF(N112="nulová",J112,0)</f>
        <v>0</v>
      </c>
      <c r="BJ112" s="19" t="s">
        <v>22</v>
      </c>
      <c r="BK112" s="185">
        <f>ROUND(I112*H112,2)</f>
        <v>0</v>
      </c>
      <c r="BL112" s="19" t="s">
        <v>165</v>
      </c>
      <c r="BM112" s="19" t="s">
        <v>558</v>
      </c>
    </row>
    <row r="113" spans="2:65" s="12" customFormat="1" x14ac:dyDescent="0.3">
      <c r="B113" s="186"/>
      <c r="D113" s="196" t="s">
        <v>167</v>
      </c>
      <c r="E113" s="195" t="s">
        <v>3</v>
      </c>
      <c r="F113" s="197" t="s">
        <v>559</v>
      </c>
      <c r="H113" s="198">
        <v>2268.67</v>
      </c>
      <c r="I113" s="191"/>
      <c r="L113" s="186"/>
      <c r="M113" s="192"/>
      <c r="N113" s="193"/>
      <c r="O113" s="193"/>
      <c r="P113" s="193"/>
      <c r="Q113" s="193"/>
      <c r="R113" s="193"/>
      <c r="S113" s="193"/>
      <c r="T113" s="194"/>
      <c r="AT113" s="195" t="s">
        <v>167</v>
      </c>
      <c r="AU113" s="195" t="s">
        <v>81</v>
      </c>
      <c r="AV113" s="12" t="s">
        <v>81</v>
      </c>
      <c r="AW113" s="12" t="s">
        <v>37</v>
      </c>
      <c r="AX113" s="12" t="s">
        <v>73</v>
      </c>
      <c r="AY113" s="195" t="s">
        <v>158</v>
      </c>
    </row>
    <row r="114" spans="2:65" s="12" customFormat="1" x14ac:dyDescent="0.3">
      <c r="B114" s="186"/>
      <c r="D114" s="196" t="s">
        <v>167</v>
      </c>
      <c r="E114" s="195" t="s">
        <v>3</v>
      </c>
      <c r="F114" s="197" t="s">
        <v>560</v>
      </c>
      <c r="H114" s="198">
        <v>10.605</v>
      </c>
      <c r="I114" s="191"/>
      <c r="L114" s="186"/>
      <c r="M114" s="192"/>
      <c r="N114" s="193"/>
      <c r="O114" s="193"/>
      <c r="P114" s="193"/>
      <c r="Q114" s="193"/>
      <c r="R114" s="193"/>
      <c r="S114" s="193"/>
      <c r="T114" s="194"/>
      <c r="AT114" s="195" t="s">
        <v>167</v>
      </c>
      <c r="AU114" s="195" t="s">
        <v>81</v>
      </c>
      <c r="AV114" s="12" t="s">
        <v>81</v>
      </c>
      <c r="AW114" s="12" t="s">
        <v>37</v>
      </c>
      <c r="AX114" s="12" t="s">
        <v>73</v>
      </c>
      <c r="AY114" s="195" t="s">
        <v>158</v>
      </c>
    </row>
    <row r="115" spans="2:65" s="12" customFormat="1" x14ac:dyDescent="0.3">
      <c r="B115" s="186"/>
      <c r="D115" s="196" t="s">
        <v>167</v>
      </c>
      <c r="E115" s="195" t="s">
        <v>3</v>
      </c>
      <c r="F115" s="197" t="s">
        <v>561</v>
      </c>
      <c r="H115" s="198">
        <v>84.87</v>
      </c>
      <c r="I115" s="191"/>
      <c r="L115" s="186"/>
      <c r="M115" s="192"/>
      <c r="N115" s="193"/>
      <c r="O115" s="193"/>
      <c r="P115" s="193"/>
      <c r="Q115" s="193"/>
      <c r="R115" s="193"/>
      <c r="S115" s="193"/>
      <c r="T115" s="194"/>
      <c r="AT115" s="195" t="s">
        <v>167</v>
      </c>
      <c r="AU115" s="195" t="s">
        <v>81</v>
      </c>
      <c r="AV115" s="12" t="s">
        <v>81</v>
      </c>
      <c r="AW115" s="12" t="s">
        <v>37</v>
      </c>
      <c r="AX115" s="12" t="s">
        <v>73</v>
      </c>
      <c r="AY115" s="195" t="s">
        <v>158</v>
      </c>
    </row>
    <row r="116" spans="2:65" s="12" customFormat="1" x14ac:dyDescent="0.3">
      <c r="B116" s="186"/>
      <c r="D116" s="196" t="s">
        <v>167</v>
      </c>
      <c r="E116" s="195" t="s">
        <v>3</v>
      </c>
      <c r="F116" s="197" t="s">
        <v>562</v>
      </c>
      <c r="H116" s="198">
        <v>-3.6</v>
      </c>
      <c r="I116" s="191"/>
      <c r="L116" s="186"/>
      <c r="M116" s="192"/>
      <c r="N116" s="193"/>
      <c r="O116" s="193"/>
      <c r="P116" s="193"/>
      <c r="Q116" s="193"/>
      <c r="R116" s="193"/>
      <c r="S116" s="193"/>
      <c r="T116" s="194"/>
      <c r="AT116" s="195" t="s">
        <v>167</v>
      </c>
      <c r="AU116" s="195" t="s">
        <v>81</v>
      </c>
      <c r="AV116" s="12" t="s">
        <v>81</v>
      </c>
      <c r="AW116" s="12" t="s">
        <v>37</v>
      </c>
      <c r="AX116" s="12" t="s">
        <v>73</v>
      </c>
      <c r="AY116" s="195" t="s">
        <v>158</v>
      </c>
    </row>
    <row r="117" spans="2:65" s="12" customFormat="1" x14ac:dyDescent="0.3">
      <c r="B117" s="186"/>
      <c r="D117" s="196" t="s">
        <v>167</v>
      </c>
      <c r="E117" s="195" t="s">
        <v>3</v>
      </c>
      <c r="F117" s="197" t="s">
        <v>563</v>
      </c>
      <c r="H117" s="198">
        <v>-1.073</v>
      </c>
      <c r="I117" s="191"/>
      <c r="L117" s="186"/>
      <c r="M117" s="192"/>
      <c r="N117" s="193"/>
      <c r="O117" s="193"/>
      <c r="P117" s="193"/>
      <c r="Q117" s="193"/>
      <c r="R117" s="193"/>
      <c r="S117" s="193"/>
      <c r="T117" s="194"/>
      <c r="AT117" s="195" t="s">
        <v>167</v>
      </c>
      <c r="AU117" s="195" t="s">
        <v>81</v>
      </c>
      <c r="AV117" s="12" t="s">
        <v>81</v>
      </c>
      <c r="AW117" s="12" t="s">
        <v>37</v>
      </c>
      <c r="AX117" s="12" t="s">
        <v>73</v>
      </c>
      <c r="AY117" s="195" t="s">
        <v>158</v>
      </c>
    </row>
    <row r="118" spans="2:65" s="15" customFormat="1" x14ac:dyDescent="0.3">
      <c r="B118" s="221"/>
      <c r="D118" s="196" t="s">
        <v>167</v>
      </c>
      <c r="E118" s="222" t="s">
        <v>3</v>
      </c>
      <c r="F118" s="223" t="s">
        <v>334</v>
      </c>
      <c r="H118" s="224">
        <v>2359.4720000000002</v>
      </c>
      <c r="I118" s="225"/>
      <c r="L118" s="221"/>
      <c r="M118" s="226"/>
      <c r="N118" s="227"/>
      <c r="O118" s="227"/>
      <c r="P118" s="227"/>
      <c r="Q118" s="227"/>
      <c r="R118" s="227"/>
      <c r="S118" s="227"/>
      <c r="T118" s="228"/>
      <c r="AT118" s="222" t="s">
        <v>167</v>
      </c>
      <c r="AU118" s="222" t="s">
        <v>81</v>
      </c>
      <c r="AV118" s="15" t="s">
        <v>173</v>
      </c>
      <c r="AW118" s="15" t="s">
        <v>37</v>
      </c>
      <c r="AX118" s="15" t="s">
        <v>73</v>
      </c>
      <c r="AY118" s="222" t="s">
        <v>158</v>
      </c>
    </row>
    <row r="119" spans="2:65" s="12" customFormat="1" x14ac:dyDescent="0.3">
      <c r="B119" s="186"/>
      <c r="D119" s="196" t="s">
        <v>167</v>
      </c>
      <c r="E119" s="195" t="s">
        <v>3</v>
      </c>
      <c r="F119" s="197" t="s">
        <v>564</v>
      </c>
      <c r="H119" s="198">
        <v>297.82</v>
      </c>
      <c r="I119" s="191"/>
      <c r="L119" s="186"/>
      <c r="M119" s="192"/>
      <c r="N119" s="193"/>
      <c r="O119" s="193"/>
      <c r="P119" s="193"/>
      <c r="Q119" s="193"/>
      <c r="R119" s="193"/>
      <c r="S119" s="193"/>
      <c r="T119" s="194"/>
      <c r="AT119" s="195" t="s">
        <v>167</v>
      </c>
      <c r="AU119" s="195" t="s">
        <v>81</v>
      </c>
      <c r="AV119" s="12" t="s">
        <v>81</v>
      </c>
      <c r="AW119" s="12" t="s">
        <v>37</v>
      </c>
      <c r="AX119" s="12" t="s">
        <v>73</v>
      </c>
      <c r="AY119" s="195" t="s">
        <v>158</v>
      </c>
    </row>
    <row r="120" spans="2:65" s="12" customFormat="1" x14ac:dyDescent="0.3">
      <c r="B120" s="186"/>
      <c r="D120" s="196" t="s">
        <v>167</v>
      </c>
      <c r="E120" s="195" t="s">
        <v>3</v>
      </c>
      <c r="F120" s="197" t="s">
        <v>565</v>
      </c>
      <c r="H120" s="198">
        <v>28.763999999999999</v>
      </c>
      <c r="I120" s="191"/>
      <c r="L120" s="186"/>
      <c r="M120" s="192"/>
      <c r="N120" s="193"/>
      <c r="O120" s="193"/>
      <c r="P120" s="193"/>
      <c r="Q120" s="193"/>
      <c r="R120" s="193"/>
      <c r="S120" s="193"/>
      <c r="T120" s="194"/>
      <c r="AT120" s="195" t="s">
        <v>167</v>
      </c>
      <c r="AU120" s="195" t="s">
        <v>81</v>
      </c>
      <c r="AV120" s="12" t="s">
        <v>81</v>
      </c>
      <c r="AW120" s="12" t="s">
        <v>37</v>
      </c>
      <c r="AX120" s="12" t="s">
        <v>73</v>
      </c>
      <c r="AY120" s="195" t="s">
        <v>158</v>
      </c>
    </row>
    <row r="121" spans="2:65" s="12" customFormat="1" x14ac:dyDescent="0.3">
      <c r="B121" s="186"/>
      <c r="D121" s="196" t="s">
        <v>167</v>
      </c>
      <c r="E121" s="195" t="s">
        <v>3</v>
      </c>
      <c r="F121" s="197" t="s">
        <v>566</v>
      </c>
      <c r="H121" s="198">
        <v>-71.817999999999998</v>
      </c>
      <c r="I121" s="191"/>
      <c r="L121" s="186"/>
      <c r="M121" s="192"/>
      <c r="N121" s="193"/>
      <c r="O121" s="193"/>
      <c r="P121" s="193"/>
      <c r="Q121" s="193"/>
      <c r="R121" s="193"/>
      <c r="S121" s="193"/>
      <c r="T121" s="194"/>
      <c r="AT121" s="195" t="s">
        <v>167</v>
      </c>
      <c r="AU121" s="195" t="s">
        <v>81</v>
      </c>
      <c r="AV121" s="12" t="s">
        <v>81</v>
      </c>
      <c r="AW121" s="12" t="s">
        <v>37</v>
      </c>
      <c r="AX121" s="12" t="s">
        <v>73</v>
      </c>
      <c r="AY121" s="195" t="s">
        <v>158</v>
      </c>
    </row>
    <row r="122" spans="2:65" s="12" customFormat="1" x14ac:dyDescent="0.3">
      <c r="B122" s="186"/>
      <c r="D122" s="196" t="s">
        <v>167</v>
      </c>
      <c r="E122" s="195" t="s">
        <v>3</v>
      </c>
      <c r="F122" s="197" t="s">
        <v>567</v>
      </c>
      <c r="H122" s="198">
        <v>-8.8309999999999995</v>
      </c>
      <c r="I122" s="191"/>
      <c r="L122" s="186"/>
      <c r="M122" s="192"/>
      <c r="N122" s="193"/>
      <c r="O122" s="193"/>
      <c r="P122" s="193"/>
      <c r="Q122" s="193"/>
      <c r="R122" s="193"/>
      <c r="S122" s="193"/>
      <c r="T122" s="194"/>
      <c r="AT122" s="195" t="s">
        <v>167</v>
      </c>
      <c r="AU122" s="195" t="s">
        <v>81</v>
      </c>
      <c r="AV122" s="12" t="s">
        <v>81</v>
      </c>
      <c r="AW122" s="12" t="s">
        <v>37</v>
      </c>
      <c r="AX122" s="12" t="s">
        <v>73</v>
      </c>
      <c r="AY122" s="195" t="s">
        <v>158</v>
      </c>
    </row>
    <row r="123" spans="2:65" s="15" customFormat="1" x14ac:dyDescent="0.3">
      <c r="B123" s="221"/>
      <c r="D123" s="196" t="s">
        <v>167</v>
      </c>
      <c r="E123" s="222" t="s">
        <v>3</v>
      </c>
      <c r="F123" s="223" t="s">
        <v>334</v>
      </c>
      <c r="H123" s="224">
        <v>245.935</v>
      </c>
      <c r="I123" s="225"/>
      <c r="L123" s="221"/>
      <c r="M123" s="226"/>
      <c r="N123" s="227"/>
      <c r="O123" s="227"/>
      <c r="P123" s="227"/>
      <c r="Q123" s="227"/>
      <c r="R123" s="227"/>
      <c r="S123" s="227"/>
      <c r="T123" s="228"/>
      <c r="AT123" s="222" t="s">
        <v>167</v>
      </c>
      <c r="AU123" s="222" t="s">
        <v>81</v>
      </c>
      <c r="AV123" s="15" t="s">
        <v>173</v>
      </c>
      <c r="AW123" s="15" t="s">
        <v>37</v>
      </c>
      <c r="AX123" s="15" t="s">
        <v>73</v>
      </c>
      <c r="AY123" s="222" t="s">
        <v>158</v>
      </c>
    </row>
    <row r="124" spans="2:65" s="13" customFormat="1" x14ac:dyDescent="0.3">
      <c r="B124" s="199"/>
      <c r="D124" s="196" t="s">
        <v>167</v>
      </c>
      <c r="E124" s="208" t="s">
        <v>104</v>
      </c>
      <c r="F124" s="209" t="s">
        <v>203</v>
      </c>
      <c r="H124" s="210">
        <v>2605.4070000000002</v>
      </c>
      <c r="I124" s="203"/>
      <c r="L124" s="199"/>
      <c r="M124" s="204"/>
      <c r="N124" s="205"/>
      <c r="O124" s="205"/>
      <c r="P124" s="205"/>
      <c r="Q124" s="205"/>
      <c r="R124" s="205"/>
      <c r="S124" s="205"/>
      <c r="T124" s="206"/>
      <c r="AT124" s="207" t="s">
        <v>167</v>
      </c>
      <c r="AU124" s="207" t="s">
        <v>81</v>
      </c>
      <c r="AV124" s="13" t="s">
        <v>165</v>
      </c>
      <c r="AW124" s="13" t="s">
        <v>37</v>
      </c>
      <c r="AX124" s="13" t="s">
        <v>73</v>
      </c>
      <c r="AY124" s="207" t="s">
        <v>158</v>
      </c>
    </row>
    <row r="125" spans="2:65" s="12" customFormat="1" x14ac:dyDescent="0.3">
      <c r="B125" s="186"/>
      <c r="D125" s="187" t="s">
        <v>167</v>
      </c>
      <c r="E125" s="188" t="s">
        <v>107</v>
      </c>
      <c r="F125" s="189" t="s">
        <v>229</v>
      </c>
      <c r="H125" s="190">
        <v>2084.326</v>
      </c>
      <c r="I125" s="191"/>
      <c r="L125" s="186"/>
      <c r="M125" s="192"/>
      <c r="N125" s="193"/>
      <c r="O125" s="193"/>
      <c r="P125" s="193"/>
      <c r="Q125" s="193"/>
      <c r="R125" s="193"/>
      <c r="S125" s="193"/>
      <c r="T125" s="194"/>
      <c r="AT125" s="195" t="s">
        <v>167</v>
      </c>
      <c r="AU125" s="195" t="s">
        <v>81</v>
      </c>
      <c r="AV125" s="12" t="s">
        <v>81</v>
      </c>
      <c r="AW125" s="12" t="s">
        <v>37</v>
      </c>
      <c r="AX125" s="12" t="s">
        <v>22</v>
      </c>
      <c r="AY125" s="195" t="s">
        <v>158</v>
      </c>
    </row>
    <row r="126" spans="2:65" s="1" customFormat="1" ht="31.5" customHeight="1" x14ac:dyDescent="0.3">
      <c r="B126" s="173"/>
      <c r="C126" s="174" t="s">
        <v>233</v>
      </c>
      <c r="D126" s="174" t="s">
        <v>160</v>
      </c>
      <c r="E126" s="175" t="s">
        <v>230</v>
      </c>
      <c r="F126" s="176" t="s">
        <v>231</v>
      </c>
      <c r="G126" s="177" t="s">
        <v>186</v>
      </c>
      <c r="H126" s="178">
        <v>2084.326</v>
      </c>
      <c r="I126" s="179"/>
      <c r="J126" s="180">
        <f>ROUND(I126*H126,2)</f>
        <v>0</v>
      </c>
      <c r="K126" s="176" t="s">
        <v>164</v>
      </c>
      <c r="L126" s="36"/>
      <c r="M126" s="181" t="s">
        <v>3</v>
      </c>
      <c r="N126" s="182" t="s">
        <v>44</v>
      </c>
      <c r="O126" s="37"/>
      <c r="P126" s="183">
        <f>O126*H126</f>
        <v>0</v>
      </c>
      <c r="Q126" s="183">
        <v>0</v>
      </c>
      <c r="R126" s="183">
        <f>Q126*H126</f>
        <v>0</v>
      </c>
      <c r="S126" s="183">
        <v>0</v>
      </c>
      <c r="T126" s="184">
        <f>S126*H126</f>
        <v>0</v>
      </c>
      <c r="AR126" s="19" t="s">
        <v>165</v>
      </c>
      <c r="AT126" s="19" t="s">
        <v>160</v>
      </c>
      <c r="AU126" s="19" t="s">
        <v>81</v>
      </c>
      <c r="AY126" s="19" t="s">
        <v>158</v>
      </c>
      <c r="BE126" s="185">
        <f>IF(N126="základní",J126,0)</f>
        <v>0</v>
      </c>
      <c r="BF126" s="185">
        <f>IF(N126="snížená",J126,0)</f>
        <v>0</v>
      </c>
      <c r="BG126" s="185">
        <f>IF(N126="zákl. přenesená",J126,0)</f>
        <v>0</v>
      </c>
      <c r="BH126" s="185">
        <f>IF(N126="sníž. přenesená",J126,0)</f>
        <v>0</v>
      </c>
      <c r="BI126" s="185">
        <f>IF(N126="nulová",J126,0)</f>
        <v>0</v>
      </c>
      <c r="BJ126" s="19" t="s">
        <v>22</v>
      </c>
      <c r="BK126" s="185">
        <f>ROUND(I126*H126,2)</f>
        <v>0</v>
      </c>
      <c r="BL126" s="19" t="s">
        <v>165</v>
      </c>
      <c r="BM126" s="19" t="s">
        <v>568</v>
      </c>
    </row>
    <row r="127" spans="2:65" s="12" customFormat="1" x14ac:dyDescent="0.3">
      <c r="B127" s="186"/>
      <c r="D127" s="187" t="s">
        <v>167</v>
      </c>
      <c r="E127" s="188" t="s">
        <v>3</v>
      </c>
      <c r="F127" s="189" t="s">
        <v>107</v>
      </c>
      <c r="H127" s="190">
        <v>2084.326</v>
      </c>
      <c r="I127" s="191"/>
      <c r="L127" s="186"/>
      <c r="M127" s="192"/>
      <c r="N127" s="193"/>
      <c r="O127" s="193"/>
      <c r="P127" s="193"/>
      <c r="Q127" s="193"/>
      <c r="R127" s="193"/>
      <c r="S127" s="193"/>
      <c r="T127" s="194"/>
      <c r="AT127" s="195" t="s">
        <v>167</v>
      </c>
      <c r="AU127" s="195" t="s">
        <v>81</v>
      </c>
      <c r="AV127" s="12" t="s">
        <v>81</v>
      </c>
      <c r="AW127" s="12" t="s">
        <v>37</v>
      </c>
      <c r="AX127" s="12" t="s">
        <v>22</v>
      </c>
      <c r="AY127" s="195" t="s">
        <v>158</v>
      </c>
    </row>
    <row r="128" spans="2:65" s="1" customFormat="1" ht="31.5" customHeight="1" x14ac:dyDescent="0.3">
      <c r="B128" s="173"/>
      <c r="C128" s="174" t="s">
        <v>123</v>
      </c>
      <c r="D128" s="174" t="s">
        <v>160</v>
      </c>
      <c r="E128" s="175" t="s">
        <v>234</v>
      </c>
      <c r="F128" s="176" t="s">
        <v>235</v>
      </c>
      <c r="G128" s="177" t="s">
        <v>186</v>
      </c>
      <c r="H128" s="178">
        <v>521.08100000000002</v>
      </c>
      <c r="I128" s="179"/>
      <c r="J128" s="180">
        <f>ROUND(I128*H128,2)</f>
        <v>0</v>
      </c>
      <c r="K128" s="176" t="s">
        <v>164</v>
      </c>
      <c r="L128" s="36"/>
      <c r="M128" s="181" t="s">
        <v>3</v>
      </c>
      <c r="N128" s="182" t="s">
        <v>44</v>
      </c>
      <c r="O128" s="37"/>
      <c r="P128" s="183">
        <f>O128*H128</f>
        <v>0</v>
      </c>
      <c r="Q128" s="183">
        <v>0</v>
      </c>
      <c r="R128" s="183">
        <f>Q128*H128</f>
        <v>0</v>
      </c>
      <c r="S128" s="183">
        <v>0</v>
      </c>
      <c r="T128" s="184">
        <f>S128*H128</f>
        <v>0</v>
      </c>
      <c r="AR128" s="19" t="s">
        <v>165</v>
      </c>
      <c r="AT128" s="19" t="s">
        <v>160</v>
      </c>
      <c r="AU128" s="19" t="s">
        <v>81</v>
      </c>
      <c r="AY128" s="19" t="s">
        <v>158</v>
      </c>
      <c r="BE128" s="185">
        <f>IF(N128="základní",J128,0)</f>
        <v>0</v>
      </c>
      <c r="BF128" s="185">
        <f>IF(N128="snížená",J128,0)</f>
        <v>0</v>
      </c>
      <c r="BG128" s="185">
        <f>IF(N128="zákl. přenesená",J128,0)</f>
        <v>0</v>
      </c>
      <c r="BH128" s="185">
        <f>IF(N128="sníž. přenesená",J128,0)</f>
        <v>0</v>
      </c>
      <c r="BI128" s="185">
        <f>IF(N128="nulová",J128,0)</f>
        <v>0</v>
      </c>
      <c r="BJ128" s="19" t="s">
        <v>22</v>
      </c>
      <c r="BK128" s="185">
        <f>ROUND(I128*H128,2)</f>
        <v>0</v>
      </c>
      <c r="BL128" s="19" t="s">
        <v>165</v>
      </c>
      <c r="BM128" s="19" t="s">
        <v>569</v>
      </c>
    </row>
    <row r="129" spans="2:65" s="12" customFormat="1" x14ac:dyDescent="0.3">
      <c r="B129" s="186"/>
      <c r="D129" s="187" t="s">
        <v>167</v>
      </c>
      <c r="E129" s="188" t="s">
        <v>109</v>
      </c>
      <c r="F129" s="189" t="s">
        <v>237</v>
      </c>
      <c r="H129" s="190">
        <v>521.08100000000002</v>
      </c>
      <c r="I129" s="191"/>
      <c r="L129" s="186"/>
      <c r="M129" s="192"/>
      <c r="N129" s="193"/>
      <c r="O129" s="193"/>
      <c r="P129" s="193"/>
      <c r="Q129" s="193"/>
      <c r="R129" s="193"/>
      <c r="S129" s="193"/>
      <c r="T129" s="194"/>
      <c r="AT129" s="195" t="s">
        <v>167</v>
      </c>
      <c r="AU129" s="195" t="s">
        <v>81</v>
      </c>
      <c r="AV129" s="12" t="s">
        <v>81</v>
      </c>
      <c r="AW129" s="12" t="s">
        <v>37</v>
      </c>
      <c r="AX129" s="12" t="s">
        <v>22</v>
      </c>
      <c r="AY129" s="195" t="s">
        <v>158</v>
      </c>
    </row>
    <row r="130" spans="2:65" s="1" customFormat="1" ht="31.5" customHeight="1" x14ac:dyDescent="0.3">
      <c r="B130" s="173"/>
      <c r="C130" s="174" t="s">
        <v>241</v>
      </c>
      <c r="D130" s="174" t="s">
        <v>160</v>
      </c>
      <c r="E130" s="175" t="s">
        <v>238</v>
      </c>
      <c r="F130" s="176" t="s">
        <v>239</v>
      </c>
      <c r="G130" s="177" t="s">
        <v>186</v>
      </c>
      <c r="H130" s="178">
        <v>521.08100000000002</v>
      </c>
      <c r="I130" s="179"/>
      <c r="J130" s="180">
        <f>ROUND(I130*H130,2)</f>
        <v>0</v>
      </c>
      <c r="K130" s="176" t="s">
        <v>164</v>
      </c>
      <c r="L130" s="36"/>
      <c r="M130" s="181" t="s">
        <v>3</v>
      </c>
      <c r="N130" s="182" t="s">
        <v>44</v>
      </c>
      <c r="O130" s="37"/>
      <c r="P130" s="183">
        <f>O130*H130</f>
        <v>0</v>
      </c>
      <c r="Q130" s="183">
        <v>0</v>
      </c>
      <c r="R130" s="183">
        <f>Q130*H130</f>
        <v>0</v>
      </c>
      <c r="S130" s="183">
        <v>0</v>
      </c>
      <c r="T130" s="184">
        <f>S130*H130</f>
        <v>0</v>
      </c>
      <c r="AR130" s="19" t="s">
        <v>165</v>
      </c>
      <c r="AT130" s="19" t="s">
        <v>160</v>
      </c>
      <c r="AU130" s="19" t="s">
        <v>81</v>
      </c>
      <c r="AY130" s="19" t="s">
        <v>158</v>
      </c>
      <c r="BE130" s="185">
        <f>IF(N130="základní",J130,0)</f>
        <v>0</v>
      </c>
      <c r="BF130" s="185">
        <f>IF(N130="snížená",J130,0)</f>
        <v>0</v>
      </c>
      <c r="BG130" s="185">
        <f>IF(N130="zákl. přenesená",J130,0)</f>
        <v>0</v>
      </c>
      <c r="BH130" s="185">
        <f>IF(N130="sníž. přenesená",J130,0)</f>
        <v>0</v>
      </c>
      <c r="BI130" s="185">
        <f>IF(N130="nulová",J130,0)</f>
        <v>0</v>
      </c>
      <c r="BJ130" s="19" t="s">
        <v>22</v>
      </c>
      <c r="BK130" s="185">
        <f>ROUND(I130*H130,2)</f>
        <v>0</v>
      </c>
      <c r="BL130" s="19" t="s">
        <v>165</v>
      </c>
      <c r="BM130" s="19" t="s">
        <v>570</v>
      </c>
    </row>
    <row r="131" spans="2:65" s="12" customFormat="1" x14ac:dyDescent="0.3">
      <c r="B131" s="186"/>
      <c r="D131" s="187" t="s">
        <v>167</v>
      </c>
      <c r="E131" s="188" t="s">
        <v>3</v>
      </c>
      <c r="F131" s="189" t="s">
        <v>109</v>
      </c>
      <c r="H131" s="190">
        <v>521.08100000000002</v>
      </c>
      <c r="I131" s="191"/>
      <c r="L131" s="186"/>
      <c r="M131" s="192"/>
      <c r="N131" s="193"/>
      <c r="O131" s="193"/>
      <c r="P131" s="193"/>
      <c r="Q131" s="193"/>
      <c r="R131" s="193"/>
      <c r="S131" s="193"/>
      <c r="T131" s="194"/>
      <c r="AT131" s="195" t="s">
        <v>167</v>
      </c>
      <c r="AU131" s="195" t="s">
        <v>81</v>
      </c>
      <c r="AV131" s="12" t="s">
        <v>81</v>
      </c>
      <c r="AW131" s="12" t="s">
        <v>37</v>
      </c>
      <c r="AX131" s="12" t="s">
        <v>22</v>
      </c>
      <c r="AY131" s="195" t="s">
        <v>158</v>
      </c>
    </row>
    <row r="132" spans="2:65" s="1" customFormat="1" ht="22.5" customHeight="1" x14ac:dyDescent="0.3">
      <c r="B132" s="173"/>
      <c r="C132" s="174" t="s">
        <v>249</v>
      </c>
      <c r="D132" s="174" t="s">
        <v>160</v>
      </c>
      <c r="E132" s="175" t="s">
        <v>571</v>
      </c>
      <c r="F132" s="176" t="s">
        <v>572</v>
      </c>
      <c r="G132" s="177" t="s">
        <v>176</v>
      </c>
      <c r="H132" s="178">
        <v>31</v>
      </c>
      <c r="I132" s="179"/>
      <c r="J132" s="180">
        <f>ROUND(I132*H132,2)</f>
        <v>0</v>
      </c>
      <c r="K132" s="176" t="s">
        <v>3</v>
      </c>
      <c r="L132" s="36"/>
      <c r="M132" s="181" t="s">
        <v>3</v>
      </c>
      <c r="N132" s="182" t="s">
        <v>44</v>
      </c>
      <c r="O132" s="37"/>
      <c r="P132" s="183">
        <f>O132*H132</f>
        <v>0</v>
      </c>
      <c r="Q132" s="183">
        <v>0</v>
      </c>
      <c r="R132" s="183">
        <f>Q132*H132</f>
        <v>0</v>
      </c>
      <c r="S132" s="183">
        <v>0</v>
      </c>
      <c r="T132" s="184">
        <f>S132*H132</f>
        <v>0</v>
      </c>
      <c r="AR132" s="19" t="s">
        <v>165</v>
      </c>
      <c r="AT132" s="19" t="s">
        <v>160</v>
      </c>
      <c r="AU132" s="19" t="s">
        <v>81</v>
      </c>
      <c r="AY132" s="19" t="s">
        <v>158</v>
      </c>
      <c r="BE132" s="185">
        <f>IF(N132="základní",J132,0)</f>
        <v>0</v>
      </c>
      <c r="BF132" s="185">
        <f>IF(N132="snížená",J132,0)</f>
        <v>0</v>
      </c>
      <c r="BG132" s="185">
        <f>IF(N132="zákl. přenesená",J132,0)</f>
        <v>0</v>
      </c>
      <c r="BH132" s="185">
        <f>IF(N132="sníž. přenesená",J132,0)</f>
        <v>0</v>
      </c>
      <c r="BI132" s="185">
        <f>IF(N132="nulová",J132,0)</f>
        <v>0</v>
      </c>
      <c r="BJ132" s="19" t="s">
        <v>22</v>
      </c>
      <c r="BK132" s="185">
        <f>ROUND(I132*H132,2)</f>
        <v>0</v>
      </c>
      <c r="BL132" s="19" t="s">
        <v>165</v>
      </c>
      <c r="BM132" s="19" t="s">
        <v>573</v>
      </c>
    </row>
    <row r="133" spans="2:65" s="1" customFormat="1" ht="96" x14ac:dyDescent="0.3">
      <c r="B133" s="36"/>
      <c r="D133" s="196" t="s">
        <v>245</v>
      </c>
      <c r="F133" s="211" t="s">
        <v>574</v>
      </c>
      <c r="I133" s="212"/>
      <c r="L133" s="36"/>
      <c r="M133" s="65"/>
      <c r="N133" s="37"/>
      <c r="O133" s="37"/>
      <c r="P133" s="37"/>
      <c r="Q133" s="37"/>
      <c r="R133" s="37"/>
      <c r="S133" s="37"/>
      <c r="T133" s="66"/>
      <c r="AT133" s="19" t="s">
        <v>245</v>
      </c>
      <c r="AU133" s="19" t="s">
        <v>81</v>
      </c>
    </row>
    <row r="134" spans="2:65" s="12" customFormat="1" x14ac:dyDescent="0.3">
      <c r="B134" s="186"/>
      <c r="D134" s="196" t="s">
        <v>167</v>
      </c>
      <c r="E134" s="195" t="s">
        <v>3</v>
      </c>
      <c r="F134" s="197" t="s">
        <v>575</v>
      </c>
      <c r="H134" s="198">
        <v>16</v>
      </c>
      <c r="I134" s="191"/>
      <c r="L134" s="186"/>
      <c r="M134" s="192"/>
      <c r="N134" s="193"/>
      <c r="O134" s="193"/>
      <c r="P134" s="193"/>
      <c r="Q134" s="193"/>
      <c r="R134" s="193"/>
      <c r="S134" s="193"/>
      <c r="T134" s="194"/>
      <c r="AT134" s="195" t="s">
        <v>167</v>
      </c>
      <c r="AU134" s="195" t="s">
        <v>81</v>
      </c>
      <c r="AV134" s="12" t="s">
        <v>81</v>
      </c>
      <c r="AW134" s="12" t="s">
        <v>37</v>
      </c>
      <c r="AX134" s="12" t="s">
        <v>73</v>
      </c>
      <c r="AY134" s="195" t="s">
        <v>158</v>
      </c>
    </row>
    <row r="135" spans="2:65" s="12" customFormat="1" x14ac:dyDescent="0.3">
      <c r="B135" s="186"/>
      <c r="D135" s="196" t="s">
        <v>167</v>
      </c>
      <c r="E135" s="195" t="s">
        <v>3</v>
      </c>
      <c r="F135" s="197" t="s">
        <v>576</v>
      </c>
      <c r="H135" s="198">
        <v>15</v>
      </c>
      <c r="I135" s="191"/>
      <c r="L135" s="186"/>
      <c r="M135" s="192"/>
      <c r="N135" s="193"/>
      <c r="O135" s="193"/>
      <c r="P135" s="193"/>
      <c r="Q135" s="193"/>
      <c r="R135" s="193"/>
      <c r="S135" s="193"/>
      <c r="T135" s="194"/>
      <c r="AT135" s="195" t="s">
        <v>167</v>
      </c>
      <c r="AU135" s="195" t="s">
        <v>81</v>
      </c>
      <c r="AV135" s="12" t="s">
        <v>81</v>
      </c>
      <c r="AW135" s="12" t="s">
        <v>37</v>
      </c>
      <c r="AX135" s="12" t="s">
        <v>73</v>
      </c>
      <c r="AY135" s="195" t="s">
        <v>158</v>
      </c>
    </row>
    <row r="136" spans="2:65" s="13" customFormat="1" x14ac:dyDescent="0.3">
      <c r="B136" s="199"/>
      <c r="D136" s="187" t="s">
        <v>167</v>
      </c>
      <c r="E136" s="200" t="s">
        <v>3</v>
      </c>
      <c r="F136" s="201" t="s">
        <v>203</v>
      </c>
      <c r="H136" s="202">
        <v>31</v>
      </c>
      <c r="I136" s="203"/>
      <c r="L136" s="199"/>
      <c r="M136" s="204"/>
      <c r="N136" s="205"/>
      <c r="O136" s="205"/>
      <c r="P136" s="205"/>
      <c r="Q136" s="205"/>
      <c r="R136" s="205"/>
      <c r="S136" s="205"/>
      <c r="T136" s="206"/>
      <c r="AT136" s="207" t="s">
        <v>167</v>
      </c>
      <c r="AU136" s="207" t="s">
        <v>81</v>
      </c>
      <c r="AV136" s="13" t="s">
        <v>165</v>
      </c>
      <c r="AW136" s="13" t="s">
        <v>37</v>
      </c>
      <c r="AX136" s="13" t="s">
        <v>22</v>
      </c>
      <c r="AY136" s="207" t="s">
        <v>158</v>
      </c>
    </row>
    <row r="137" spans="2:65" s="1" customFormat="1" ht="31.5" customHeight="1" x14ac:dyDescent="0.3">
      <c r="B137" s="173"/>
      <c r="C137" s="174" t="s">
        <v>9</v>
      </c>
      <c r="D137" s="174" t="s">
        <v>160</v>
      </c>
      <c r="E137" s="175" t="s">
        <v>577</v>
      </c>
      <c r="F137" s="176" t="s">
        <v>578</v>
      </c>
      <c r="G137" s="177" t="s">
        <v>252</v>
      </c>
      <c r="H137" s="178">
        <v>701.01400000000001</v>
      </c>
      <c r="I137" s="179"/>
      <c r="J137" s="180">
        <f>ROUND(I137*H137,2)</f>
        <v>0</v>
      </c>
      <c r="K137" s="176" t="s">
        <v>164</v>
      </c>
      <c r="L137" s="36"/>
      <c r="M137" s="181" t="s">
        <v>3</v>
      </c>
      <c r="N137" s="182" t="s">
        <v>44</v>
      </c>
      <c r="O137" s="37"/>
      <c r="P137" s="183">
        <f>O137*H137</f>
        <v>0</v>
      </c>
      <c r="Q137" s="183">
        <v>8.4000000000000003E-4</v>
      </c>
      <c r="R137" s="183">
        <f>Q137*H137</f>
        <v>0.58885176000000006</v>
      </c>
      <c r="S137" s="183">
        <v>0</v>
      </c>
      <c r="T137" s="184">
        <f>S137*H137</f>
        <v>0</v>
      </c>
      <c r="AR137" s="19" t="s">
        <v>165</v>
      </c>
      <c r="AT137" s="19" t="s">
        <v>160</v>
      </c>
      <c r="AU137" s="19" t="s">
        <v>81</v>
      </c>
      <c r="AY137" s="19" t="s">
        <v>158</v>
      </c>
      <c r="BE137" s="185">
        <f>IF(N137="základní",J137,0)</f>
        <v>0</v>
      </c>
      <c r="BF137" s="185">
        <f>IF(N137="snížená",J137,0)</f>
        <v>0</v>
      </c>
      <c r="BG137" s="185">
        <f>IF(N137="zákl. přenesená",J137,0)</f>
        <v>0</v>
      </c>
      <c r="BH137" s="185">
        <f>IF(N137="sníž. přenesená",J137,0)</f>
        <v>0</v>
      </c>
      <c r="BI137" s="185">
        <f>IF(N137="nulová",J137,0)</f>
        <v>0</v>
      </c>
      <c r="BJ137" s="19" t="s">
        <v>22</v>
      </c>
      <c r="BK137" s="185">
        <f>ROUND(I137*H137,2)</f>
        <v>0</v>
      </c>
      <c r="BL137" s="19" t="s">
        <v>165</v>
      </c>
      <c r="BM137" s="19" t="s">
        <v>579</v>
      </c>
    </row>
    <row r="138" spans="2:65" s="12" customFormat="1" x14ac:dyDescent="0.3">
      <c r="B138" s="186"/>
      <c r="D138" s="196" t="s">
        <v>167</v>
      </c>
      <c r="E138" s="195" t="s">
        <v>3</v>
      </c>
      <c r="F138" s="197" t="s">
        <v>580</v>
      </c>
      <c r="H138" s="198">
        <v>419.5</v>
      </c>
      <c r="I138" s="191"/>
      <c r="L138" s="186"/>
      <c r="M138" s="192"/>
      <c r="N138" s="193"/>
      <c r="O138" s="193"/>
      <c r="P138" s="193"/>
      <c r="Q138" s="193"/>
      <c r="R138" s="193"/>
      <c r="S138" s="193"/>
      <c r="T138" s="194"/>
      <c r="AT138" s="195" t="s">
        <v>167</v>
      </c>
      <c r="AU138" s="195" t="s">
        <v>81</v>
      </c>
      <c r="AV138" s="12" t="s">
        <v>81</v>
      </c>
      <c r="AW138" s="12" t="s">
        <v>37</v>
      </c>
      <c r="AX138" s="12" t="s">
        <v>73</v>
      </c>
      <c r="AY138" s="195" t="s">
        <v>158</v>
      </c>
    </row>
    <row r="139" spans="2:65" s="12" customFormat="1" x14ac:dyDescent="0.3">
      <c r="B139" s="186"/>
      <c r="D139" s="196" t="s">
        <v>167</v>
      </c>
      <c r="E139" s="195" t="s">
        <v>3</v>
      </c>
      <c r="F139" s="197" t="s">
        <v>581</v>
      </c>
      <c r="H139" s="198">
        <v>13.484</v>
      </c>
      <c r="I139" s="191"/>
      <c r="L139" s="186"/>
      <c r="M139" s="192"/>
      <c r="N139" s="193"/>
      <c r="O139" s="193"/>
      <c r="P139" s="193"/>
      <c r="Q139" s="193"/>
      <c r="R139" s="193"/>
      <c r="S139" s="193"/>
      <c r="T139" s="194"/>
      <c r="AT139" s="195" t="s">
        <v>167</v>
      </c>
      <c r="AU139" s="195" t="s">
        <v>81</v>
      </c>
      <c r="AV139" s="12" t="s">
        <v>81</v>
      </c>
      <c r="AW139" s="12" t="s">
        <v>37</v>
      </c>
      <c r="AX139" s="12" t="s">
        <v>73</v>
      </c>
      <c r="AY139" s="195" t="s">
        <v>158</v>
      </c>
    </row>
    <row r="140" spans="2:65" s="12" customFormat="1" x14ac:dyDescent="0.3">
      <c r="B140" s="186"/>
      <c r="D140" s="196" t="s">
        <v>167</v>
      </c>
      <c r="E140" s="195" t="s">
        <v>3</v>
      </c>
      <c r="F140" s="197" t="s">
        <v>582</v>
      </c>
      <c r="H140" s="198">
        <v>80.58</v>
      </c>
      <c r="I140" s="191"/>
      <c r="L140" s="186"/>
      <c r="M140" s="192"/>
      <c r="N140" s="193"/>
      <c r="O140" s="193"/>
      <c r="P140" s="193"/>
      <c r="Q140" s="193"/>
      <c r="R140" s="193"/>
      <c r="S140" s="193"/>
      <c r="T140" s="194"/>
      <c r="AT140" s="195" t="s">
        <v>167</v>
      </c>
      <c r="AU140" s="195" t="s">
        <v>81</v>
      </c>
      <c r="AV140" s="12" t="s">
        <v>81</v>
      </c>
      <c r="AW140" s="12" t="s">
        <v>37</v>
      </c>
      <c r="AX140" s="12" t="s">
        <v>73</v>
      </c>
      <c r="AY140" s="195" t="s">
        <v>158</v>
      </c>
    </row>
    <row r="141" spans="2:65" s="15" customFormat="1" x14ac:dyDescent="0.3">
      <c r="B141" s="221"/>
      <c r="D141" s="196" t="s">
        <v>167</v>
      </c>
      <c r="E141" s="222" t="s">
        <v>3</v>
      </c>
      <c r="F141" s="223" t="s">
        <v>334</v>
      </c>
      <c r="H141" s="224">
        <v>513.56399999999996</v>
      </c>
      <c r="I141" s="225"/>
      <c r="L141" s="221"/>
      <c r="M141" s="226"/>
      <c r="N141" s="227"/>
      <c r="O141" s="227"/>
      <c r="P141" s="227"/>
      <c r="Q141" s="227"/>
      <c r="R141" s="227"/>
      <c r="S141" s="227"/>
      <c r="T141" s="228"/>
      <c r="AT141" s="222" t="s">
        <v>167</v>
      </c>
      <c r="AU141" s="222" t="s">
        <v>81</v>
      </c>
      <c r="AV141" s="15" t="s">
        <v>173</v>
      </c>
      <c r="AW141" s="15" t="s">
        <v>37</v>
      </c>
      <c r="AX141" s="15" t="s">
        <v>73</v>
      </c>
      <c r="AY141" s="222" t="s">
        <v>158</v>
      </c>
    </row>
    <row r="142" spans="2:65" s="12" customFormat="1" x14ac:dyDescent="0.3">
      <c r="B142" s="186"/>
      <c r="D142" s="196" t="s">
        <v>167</v>
      </c>
      <c r="E142" s="195" t="s">
        <v>3</v>
      </c>
      <c r="F142" s="197" t="s">
        <v>583</v>
      </c>
      <c r="H142" s="198">
        <v>187.45</v>
      </c>
      <c r="I142" s="191"/>
      <c r="L142" s="186"/>
      <c r="M142" s="192"/>
      <c r="N142" s="193"/>
      <c r="O142" s="193"/>
      <c r="P142" s="193"/>
      <c r="Q142" s="193"/>
      <c r="R142" s="193"/>
      <c r="S142" s="193"/>
      <c r="T142" s="194"/>
      <c r="AT142" s="195" t="s">
        <v>167</v>
      </c>
      <c r="AU142" s="195" t="s">
        <v>81</v>
      </c>
      <c r="AV142" s="12" t="s">
        <v>81</v>
      </c>
      <c r="AW142" s="12" t="s">
        <v>37</v>
      </c>
      <c r="AX142" s="12" t="s">
        <v>73</v>
      </c>
      <c r="AY142" s="195" t="s">
        <v>158</v>
      </c>
    </row>
    <row r="143" spans="2:65" s="13" customFormat="1" x14ac:dyDescent="0.3">
      <c r="B143" s="199"/>
      <c r="D143" s="187" t="s">
        <v>167</v>
      </c>
      <c r="E143" s="200" t="s">
        <v>3</v>
      </c>
      <c r="F143" s="201" t="s">
        <v>203</v>
      </c>
      <c r="H143" s="202">
        <v>701.01400000000001</v>
      </c>
      <c r="I143" s="203"/>
      <c r="L143" s="199"/>
      <c r="M143" s="204"/>
      <c r="N143" s="205"/>
      <c r="O143" s="205"/>
      <c r="P143" s="205"/>
      <c r="Q143" s="205"/>
      <c r="R143" s="205"/>
      <c r="S143" s="205"/>
      <c r="T143" s="206"/>
      <c r="AT143" s="207" t="s">
        <v>167</v>
      </c>
      <c r="AU143" s="207" t="s">
        <v>81</v>
      </c>
      <c r="AV143" s="13" t="s">
        <v>165</v>
      </c>
      <c r="AW143" s="13" t="s">
        <v>37</v>
      </c>
      <c r="AX143" s="13" t="s">
        <v>22</v>
      </c>
      <c r="AY143" s="207" t="s">
        <v>158</v>
      </c>
    </row>
    <row r="144" spans="2:65" s="1" customFormat="1" ht="31.5" customHeight="1" x14ac:dyDescent="0.3">
      <c r="B144" s="173"/>
      <c r="C144" s="174" t="s">
        <v>274</v>
      </c>
      <c r="D144" s="174" t="s">
        <v>160</v>
      </c>
      <c r="E144" s="175" t="s">
        <v>250</v>
      </c>
      <c r="F144" s="176" t="s">
        <v>251</v>
      </c>
      <c r="G144" s="177" t="s">
        <v>252</v>
      </c>
      <c r="H144" s="178">
        <v>395.654</v>
      </c>
      <c r="I144" s="179"/>
      <c r="J144" s="180">
        <f>ROUND(I144*H144,2)</f>
        <v>0</v>
      </c>
      <c r="K144" s="176" t="s">
        <v>164</v>
      </c>
      <c r="L144" s="36"/>
      <c r="M144" s="181" t="s">
        <v>3</v>
      </c>
      <c r="N144" s="182" t="s">
        <v>44</v>
      </c>
      <c r="O144" s="37"/>
      <c r="P144" s="183">
        <f>O144*H144</f>
        <v>0</v>
      </c>
      <c r="Q144" s="183">
        <v>8.4999999999999995E-4</v>
      </c>
      <c r="R144" s="183">
        <f>Q144*H144</f>
        <v>0.33630589999999999</v>
      </c>
      <c r="S144" s="183">
        <v>0</v>
      </c>
      <c r="T144" s="184">
        <f>S144*H144</f>
        <v>0</v>
      </c>
      <c r="AR144" s="19" t="s">
        <v>165</v>
      </c>
      <c r="AT144" s="19" t="s">
        <v>160</v>
      </c>
      <c r="AU144" s="19" t="s">
        <v>81</v>
      </c>
      <c r="AY144" s="19" t="s">
        <v>158</v>
      </c>
      <c r="BE144" s="185">
        <f>IF(N144="základní",J144,0)</f>
        <v>0</v>
      </c>
      <c r="BF144" s="185">
        <f>IF(N144="snížená",J144,0)</f>
        <v>0</v>
      </c>
      <c r="BG144" s="185">
        <f>IF(N144="zákl. přenesená",J144,0)</f>
        <v>0</v>
      </c>
      <c r="BH144" s="185">
        <f>IF(N144="sníž. přenesená",J144,0)</f>
        <v>0</v>
      </c>
      <c r="BI144" s="185">
        <f>IF(N144="nulová",J144,0)</f>
        <v>0</v>
      </c>
      <c r="BJ144" s="19" t="s">
        <v>22</v>
      </c>
      <c r="BK144" s="185">
        <f>ROUND(I144*H144,2)</f>
        <v>0</v>
      </c>
      <c r="BL144" s="19" t="s">
        <v>165</v>
      </c>
      <c r="BM144" s="19" t="s">
        <v>584</v>
      </c>
    </row>
    <row r="145" spans="2:65" s="12" customFormat="1" x14ac:dyDescent="0.3">
      <c r="B145" s="186"/>
      <c r="D145" s="196" t="s">
        <v>167</v>
      </c>
      <c r="E145" s="195" t="s">
        <v>3</v>
      </c>
      <c r="F145" s="197" t="s">
        <v>585</v>
      </c>
      <c r="H145" s="198">
        <v>14.5</v>
      </c>
      <c r="I145" s="191"/>
      <c r="L145" s="186"/>
      <c r="M145" s="192"/>
      <c r="N145" s="193"/>
      <c r="O145" s="193"/>
      <c r="P145" s="193"/>
      <c r="Q145" s="193"/>
      <c r="R145" s="193"/>
      <c r="S145" s="193"/>
      <c r="T145" s="194"/>
      <c r="AT145" s="195" t="s">
        <v>167</v>
      </c>
      <c r="AU145" s="195" t="s">
        <v>81</v>
      </c>
      <c r="AV145" s="12" t="s">
        <v>81</v>
      </c>
      <c r="AW145" s="12" t="s">
        <v>37</v>
      </c>
      <c r="AX145" s="12" t="s">
        <v>73</v>
      </c>
      <c r="AY145" s="195" t="s">
        <v>158</v>
      </c>
    </row>
    <row r="146" spans="2:65" s="12" customFormat="1" x14ac:dyDescent="0.3">
      <c r="B146" s="186"/>
      <c r="D146" s="196" t="s">
        <v>167</v>
      </c>
      <c r="E146" s="195" t="s">
        <v>3</v>
      </c>
      <c r="F146" s="197" t="s">
        <v>586</v>
      </c>
      <c r="H146" s="198">
        <v>175.42</v>
      </c>
      <c r="I146" s="191"/>
      <c r="L146" s="186"/>
      <c r="M146" s="192"/>
      <c r="N146" s="193"/>
      <c r="O146" s="193"/>
      <c r="P146" s="193"/>
      <c r="Q146" s="193"/>
      <c r="R146" s="193"/>
      <c r="S146" s="193"/>
      <c r="T146" s="194"/>
      <c r="AT146" s="195" t="s">
        <v>167</v>
      </c>
      <c r="AU146" s="195" t="s">
        <v>81</v>
      </c>
      <c r="AV146" s="12" t="s">
        <v>81</v>
      </c>
      <c r="AW146" s="12" t="s">
        <v>37</v>
      </c>
      <c r="AX146" s="12" t="s">
        <v>73</v>
      </c>
      <c r="AY146" s="195" t="s">
        <v>158</v>
      </c>
    </row>
    <row r="147" spans="2:65" s="12" customFormat="1" x14ac:dyDescent="0.3">
      <c r="B147" s="186"/>
      <c r="D147" s="196" t="s">
        <v>167</v>
      </c>
      <c r="E147" s="195" t="s">
        <v>3</v>
      </c>
      <c r="F147" s="197" t="s">
        <v>565</v>
      </c>
      <c r="H147" s="198">
        <v>28.763999999999999</v>
      </c>
      <c r="I147" s="191"/>
      <c r="L147" s="186"/>
      <c r="M147" s="192"/>
      <c r="N147" s="193"/>
      <c r="O147" s="193"/>
      <c r="P147" s="193"/>
      <c r="Q147" s="193"/>
      <c r="R147" s="193"/>
      <c r="S147" s="193"/>
      <c r="T147" s="194"/>
      <c r="AT147" s="195" t="s">
        <v>167</v>
      </c>
      <c r="AU147" s="195" t="s">
        <v>81</v>
      </c>
      <c r="AV147" s="12" t="s">
        <v>81</v>
      </c>
      <c r="AW147" s="12" t="s">
        <v>37</v>
      </c>
      <c r="AX147" s="12" t="s">
        <v>73</v>
      </c>
      <c r="AY147" s="195" t="s">
        <v>158</v>
      </c>
    </row>
    <row r="148" spans="2:65" s="12" customFormat="1" x14ac:dyDescent="0.3">
      <c r="B148" s="186"/>
      <c r="D148" s="196" t="s">
        <v>167</v>
      </c>
      <c r="E148" s="195" t="s">
        <v>3</v>
      </c>
      <c r="F148" s="197" t="s">
        <v>587</v>
      </c>
      <c r="H148" s="198">
        <v>176.97</v>
      </c>
      <c r="I148" s="191"/>
      <c r="L148" s="186"/>
      <c r="M148" s="192"/>
      <c r="N148" s="193"/>
      <c r="O148" s="193"/>
      <c r="P148" s="193"/>
      <c r="Q148" s="193"/>
      <c r="R148" s="193"/>
      <c r="S148" s="193"/>
      <c r="T148" s="194"/>
      <c r="AT148" s="195" t="s">
        <v>167</v>
      </c>
      <c r="AU148" s="195" t="s">
        <v>81</v>
      </c>
      <c r="AV148" s="12" t="s">
        <v>81</v>
      </c>
      <c r="AW148" s="12" t="s">
        <v>37</v>
      </c>
      <c r="AX148" s="12" t="s">
        <v>73</v>
      </c>
      <c r="AY148" s="195" t="s">
        <v>158</v>
      </c>
    </row>
    <row r="149" spans="2:65" s="13" customFormat="1" x14ac:dyDescent="0.3">
      <c r="B149" s="199"/>
      <c r="D149" s="187" t="s">
        <v>167</v>
      </c>
      <c r="E149" s="200" t="s">
        <v>3</v>
      </c>
      <c r="F149" s="201" t="s">
        <v>203</v>
      </c>
      <c r="H149" s="202">
        <v>395.654</v>
      </c>
      <c r="I149" s="203"/>
      <c r="L149" s="199"/>
      <c r="M149" s="204"/>
      <c r="N149" s="205"/>
      <c r="O149" s="205"/>
      <c r="P149" s="205"/>
      <c r="Q149" s="205"/>
      <c r="R149" s="205"/>
      <c r="S149" s="205"/>
      <c r="T149" s="206"/>
      <c r="AT149" s="207" t="s">
        <v>167</v>
      </c>
      <c r="AU149" s="207" t="s">
        <v>81</v>
      </c>
      <c r="AV149" s="13" t="s">
        <v>165</v>
      </c>
      <c r="AW149" s="13" t="s">
        <v>37</v>
      </c>
      <c r="AX149" s="13" t="s">
        <v>22</v>
      </c>
      <c r="AY149" s="207" t="s">
        <v>158</v>
      </c>
    </row>
    <row r="150" spans="2:65" s="1" customFormat="1" ht="31.5" customHeight="1" x14ac:dyDescent="0.3">
      <c r="B150" s="173"/>
      <c r="C150" s="174" t="s">
        <v>278</v>
      </c>
      <c r="D150" s="174" t="s">
        <v>160</v>
      </c>
      <c r="E150" s="175" t="s">
        <v>588</v>
      </c>
      <c r="F150" s="176" t="s">
        <v>589</v>
      </c>
      <c r="G150" s="177" t="s">
        <v>252</v>
      </c>
      <c r="H150" s="178">
        <v>701.01400000000001</v>
      </c>
      <c r="I150" s="179"/>
      <c r="J150" s="180">
        <f>ROUND(I150*H150,2)</f>
        <v>0</v>
      </c>
      <c r="K150" s="176" t="s">
        <v>164</v>
      </c>
      <c r="L150" s="36"/>
      <c r="M150" s="181" t="s">
        <v>3</v>
      </c>
      <c r="N150" s="182" t="s">
        <v>44</v>
      </c>
      <c r="O150" s="37"/>
      <c r="P150" s="183">
        <f>O150*H150</f>
        <v>0</v>
      </c>
      <c r="Q150" s="183">
        <v>0</v>
      </c>
      <c r="R150" s="183">
        <f>Q150*H150</f>
        <v>0</v>
      </c>
      <c r="S150" s="183">
        <v>0</v>
      </c>
      <c r="T150" s="184">
        <f>S150*H150</f>
        <v>0</v>
      </c>
      <c r="AR150" s="19" t="s">
        <v>165</v>
      </c>
      <c r="AT150" s="19" t="s">
        <v>160</v>
      </c>
      <c r="AU150" s="19" t="s">
        <v>81</v>
      </c>
      <c r="AY150" s="19" t="s">
        <v>158</v>
      </c>
      <c r="BE150" s="185">
        <f>IF(N150="základní",J150,0)</f>
        <v>0</v>
      </c>
      <c r="BF150" s="185">
        <f>IF(N150="snížená",J150,0)</f>
        <v>0</v>
      </c>
      <c r="BG150" s="185">
        <f>IF(N150="zákl. přenesená",J150,0)</f>
        <v>0</v>
      </c>
      <c r="BH150" s="185">
        <f>IF(N150="sníž. přenesená",J150,0)</f>
        <v>0</v>
      </c>
      <c r="BI150" s="185">
        <f>IF(N150="nulová",J150,0)</f>
        <v>0</v>
      </c>
      <c r="BJ150" s="19" t="s">
        <v>22</v>
      </c>
      <c r="BK150" s="185">
        <f>ROUND(I150*H150,2)</f>
        <v>0</v>
      </c>
      <c r="BL150" s="19" t="s">
        <v>165</v>
      </c>
      <c r="BM150" s="19" t="s">
        <v>590</v>
      </c>
    </row>
    <row r="151" spans="2:65" s="1" customFormat="1" ht="31.5" customHeight="1" x14ac:dyDescent="0.3">
      <c r="B151" s="173"/>
      <c r="C151" s="174" t="s">
        <v>282</v>
      </c>
      <c r="D151" s="174" t="s">
        <v>160</v>
      </c>
      <c r="E151" s="175" t="s">
        <v>275</v>
      </c>
      <c r="F151" s="176" t="s">
        <v>276</v>
      </c>
      <c r="G151" s="177" t="s">
        <v>252</v>
      </c>
      <c r="H151" s="178">
        <v>395.654</v>
      </c>
      <c r="I151" s="179"/>
      <c r="J151" s="180">
        <f>ROUND(I151*H151,2)</f>
        <v>0</v>
      </c>
      <c r="K151" s="176" t="s">
        <v>164</v>
      </c>
      <c r="L151" s="36"/>
      <c r="M151" s="181" t="s">
        <v>3</v>
      </c>
      <c r="N151" s="182" t="s">
        <v>44</v>
      </c>
      <c r="O151" s="37"/>
      <c r="P151" s="183">
        <f>O151*H151</f>
        <v>0</v>
      </c>
      <c r="Q151" s="183">
        <v>0</v>
      </c>
      <c r="R151" s="183">
        <f>Q151*H151</f>
        <v>0</v>
      </c>
      <c r="S151" s="183">
        <v>0</v>
      </c>
      <c r="T151" s="184">
        <f>S151*H151</f>
        <v>0</v>
      </c>
      <c r="AR151" s="19" t="s">
        <v>165</v>
      </c>
      <c r="AT151" s="19" t="s">
        <v>160</v>
      </c>
      <c r="AU151" s="19" t="s">
        <v>81</v>
      </c>
      <c r="AY151" s="19" t="s">
        <v>158</v>
      </c>
      <c r="BE151" s="185">
        <f>IF(N151="základní",J151,0)</f>
        <v>0</v>
      </c>
      <c r="BF151" s="185">
        <f>IF(N151="snížená",J151,0)</f>
        <v>0</v>
      </c>
      <c r="BG151" s="185">
        <f>IF(N151="zákl. přenesená",J151,0)</f>
        <v>0</v>
      </c>
      <c r="BH151" s="185">
        <f>IF(N151="sníž. přenesená",J151,0)</f>
        <v>0</v>
      </c>
      <c r="BI151" s="185">
        <f>IF(N151="nulová",J151,0)</f>
        <v>0</v>
      </c>
      <c r="BJ151" s="19" t="s">
        <v>22</v>
      </c>
      <c r="BK151" s="185">
        <f>ROUND(I151*H151,2)</f>
        <v>0</v>
      </c>
      <c r="BL151" s="19" t="s">
        <v>165</v>
      </c>
      <c r="BM151" s="19" t="s">
        <v>591</v>
      </c>
    </row>
    <row r="152" spans="2:65" s="1" customFormat="1" ht="44.25" customHeight="1" x14ac:dyDescent="0.3">
      <c r="B152" s="173"/>
      <c r="C152" s="174" t="s">
        <v>288</v>
      </c>
      <c r="D152" s="174" t="s">
        <v>160</v>
      </c>
      <c r="E152" s="175" t="s">
        <v>592</v>
      </c>
      <c r="F152" s="176" t="s">
        <v>593</v>
      </c>
      <c r="G152" s="177" t="s">
        <v>186</v>
      </c>
      <c r="H152" s="178">
        <v>2164.0990000000002</v>
      </c>
      <c r="I152" s="179"/>
      <c r="J152" s="180">
        <f>ROUND(I152*H152,2)</f>
        <v>0</v>
      </c>
      <c r="K152" s="176" t="s">
        <v>164</v>
      </c>
      <c r="L152" s="36"/>
      <c r="M152" s="181" t="s">
        <v>3</v>
      </c>
      <c r="N152" s="182" t="s">
        <v>44</v>
      </c>
      <c r="O152" s="37"/>
      <c r="P152" s="183">
        <f>O152*H152</f>
        <v>0</v>
      </c>
      <c r="Q152" s="183">
        <v>0</v>
      </c>
      <c r="R152" s="183">
        <f>Q152*H152</f>
        <v>0</v>
      </c>
      <c r="S152" s="183">
        <v>0</v>
      </c>
      <c r="T152" s="184">
        <f>S152*H152</f>
        <v>0</v>
      </c>
      <c r="AR152" s="19" t="s">
        <v>165</v>
      </c>
      <c r="AT152" s="19" t="s">
        <v>160</v>
      </c>
      <c r="AU152" s="19" t="s">
        <v>81</v>
      </c>
      <c r="AY152" s="19" t="s">
        <v>158</v>
      </c>
      <c r="BE152" s="185">
        <f>IF(N152="základní",J152,0)</f>
        <v>0</v>
      </c>
      <c r="BF152" s="185">
        <f>IF(N152="snížená",J152,0)</f>
        <v>0</v>
      </c>
      <c r="BG152" s="185">
        <f>IF(N152="zákl. přenesená",J152,0)</f>
        <v>0</v>
      </c>
      <c r="BH152" s="185">
        <f>IF(N152="sníž. přenesená",J152,0)</f>
        <v>0</v>
      </c>
      <c r="BI152" s="185">
        <f>IF(N152="nulová",J152,0)</f>
        <v>0</v>
      </c>
      <c r="BJ152" s="19" t="s">
        <v>22</v>
      </c>
      <c r="BK152" s="185">
        <f>ROUND(I152*H152,2)</f>
        <v>0</v>
      </c>
      <c r="BL152" s="19" t="s">
        <v>165</v>
      </c>
      <c r="BM152" s="19" t="s">
        <v>594</v>
      </c>
    </row>
    <row r="153" spans="2:65" s="12" customFormat="1" x14ac:dyDescent="0.3">
      <c r="B153" s="186"/>
      <c r="D153" s="196" t="s">
        <v>167</v>
      </c>
      <c r="E153" s="195" t="s">
        <v>3</v>
      </c>
      <c r="F153" s="197" t="s">
        <v>102</v>
      </c>
      <c r="H153" s="198">
        <v>182.17500000000001</v>
      </c>
      <c r="I153" s="191"/>
      <c r="L153" s="186"/>
      <c r="M153" s="192"/>
      <c r="N153" s="193"/>
      <c r="O153" s="193"/>
      <c r="P153" s="193"/>
      <c r="Q153" s="193"/>
      <c r="R153" s="193"/>
      <c r="S153" s="193"/>
      <c r="T153" s="194"/>
      <c r="AT153" s="195" t="s">
        <v>167</v>
      </c>
      <c r="AU153" s="195" t="s">
        <v>81</v>
      </c>
      <c r="AV153" s="12" t="s">
        <v>81</v>
      </c>
      <c r="AW153" s="12" t="s">
        <v>37</v>
      </c>
      <c r="AX153" s="12" t="s">
        <v>73</v>
      </c>
      <c r="AY153" s="195" t="s">
        <v>158</v>
      </c>
    </row>
    <row r="154" spans="2:65" s="12" customFormat="1" x14ac:dyDescent="0.3">
      <c r="B154" s="186"/>
      <c r="D154" s="196" t="s">
        <v>167</v>
      </c>
      <c r="E154" s="195" t="s">
        <v>3</v>
      </c>
      <c r="F154" s="197" t="s">
        <v>595</v>
      </c>
      <c r="H154" s="198">
        <v>2240.7139999999999</v>
      </c>
      <c r="I154" s="191"/>
      <c r="L154" s="186"/>
      <c r="M154" s="192"/>
      <c r="N154" s="193"/>
      <c r="O154" s="193"/>
      <c r="P154" s="193"/>
      <c r="Q154" s="193"/>
      <c r="R154" s="193"/>
      <c r="S154" s="193"/>
      <c r="T154" s="194"/>
      <c r="AT154" s="195" t="s">
        <v>167</v>
      </c>
      <c r="AU154" s="195" t="s">
        <v>81</v>
      </c>
      <c r="AV154" s="12" t="s">
        <v>81</v>
      </c>
      <c r="AW154" s="12" t="s">
        <v>37</v>
      </c>
      <c r="AX154" s="12" t="s">
        <v>73</v>
      </c>
      <c r="AY154" s="195" t="s">
        <v>158</v>
      </c>
    </row>
    <row r="155" spans="2:65" s="12" customFormat="1" x14ac:dyDescent="0.3">
      <c r="B155" s="186"/>
      <c r="D155" s="196" t="s">
        <v>167</v>
      </c>
      <c r="E155" s="195" t="s">
        <v>3</v>
      </c>
      <c r="F155" s="197" t="s">
        <v>596</v>
      </c>
      <c r="H155" s="198">
        <v>-258.79000000000002</v>
      </c>
      <c r="I155" s="191"/>
      <c r="L155" s="186"/>
      <c r="M155" s="192"/>
      <c r="N155" s="193"/>
      <c r="O155" s="193"/>
      <c r="P155" s="193"/>
      <c r="Q155" s="193"/>
      <c r="R155" s="193"/>
      <c r="S155" s="193"/>
      <c r="T155" s="194"/>
      <c r="AT155" s="195" t="s">
        <v>167</v>
      </c>
      <c r="AU155" s="195" t="s">
        <v>81</v>
      </c>
      <c r="AV155" s="12" t="s">
        <v>81</v>
      </c>
      <c r="AW155" s="12" t="s">
        <v>37</v>
      </c>
      <c r="AX155" s="12" t="s">
        <v>73</v>
      </c>
      <c r="AY155" s="195" t="s">
        <v>158</v>
      </c>
    </row>
    <row r="156" spans="2:65" s="13" customFormat="1" x14ac:dyDescent="0.3">
      <c r="B156" s="199"/>
      <c r="D156" s="187" t="s">
        <v>167</v>
      </c>
      <c r="E156" s="200" t="s">
        <v>3</v>
      </c>
      <c r="F156" s="201" t="s">
        <v>203</v>
      </c>
      <c r="H156" s="202">
        <v>2164.0990000000002</v>
      </c>
      <c r="I156" s="203"/>
      <c r="L156" s="199"/>
      <c r="M156" s="204"/>
      <c r="N156" s="205"/>
      <c r="O156" s="205"/>
      <c r="P156" s="205"/>
      <c r="Q156" s="205"/>
      <c r="R156" s="205"/>
      <c r="S156" s="205"/>
      <c r="T156" s="206"/>
      <c r="AT156" s="207" t="s">
        <v>167</v>
      </c>
      <c r="AU156" s="207" t="s">
        <v>81</v>
      </c>
      <c r="AV156" s="13" t="s">
        <v>165</v>
      </c>
      <c r="AW156" s="13" t="s">
        <v>37</v>
      </c>
      <c r="AX156" s="13" t="s">
        <v>22</v>
      </c>
      <c r="AY156" s="207" t="s">
        <v>158</v>
      </c>
    </row>
    <row r="157" spans="2:65" s="1" customFormat="1" ht="44.25" customHeight="1" x14ac:dyDescent="0.3">
      <c r="B157" s="173"/>
      <c r="C157" s="174" t="s">
        <v>296</v>
      </c>
      <c r="D157" s="174" t="s">
        <v>160</v>
      </c>
      <c r="E157" s="175" t="s">
        <v>283</v>
      </c>
      <c r="F157" s="176" t="s">
        <v>284</v>
      </c>
      <c r="G157" s="177" t="s">
        <v>186</v>
      </c>
      <c r="H157" s="178">
        <v>258.79000000000002</v>
      </c>
      <c r="I157" s="179"/>
      <c r="J157" s="180">
        <f>ROUND(I157*H157,2)</f>
        <v>0</v>
      </c>
      <c r="K157" s="176" t="s">
        <v>164</v>
      </c>
      <c r="L157" s="36"/>
      <c r="M157" s="181" t="s">
        <v>3</v>
      </c>
      <c r="N157" s="182" t="s">
        <v>44</v>
      </c>
      <c r="O157" s="37"/>
      <c r="P157" s="183">
        <f>O157*H157</f>
        <v>0</v>
      </c>
      <c r="Q157" s="183">
        <v>0</v>
      </c>
      <c r="R157" s="183">
        <f>Q157*H157</f>
        <v>0</v>
      </c>
      <c r="S157" s="183">
        <v>0</v>
      </c>
      <c r="T157" s="184">
        <f>S157*H157</f>
        <v>0</v>
      </c>
      <c r="AR157" s="19" t="s">
        <v>165</v>
      </c>
      <c r="AT157" s="19" t="s">
        <v>160</v>
      </c>
      <c r="AU157" s="19" t="s">
        <v>81</v>
      </c>
      <c r="AY157" s="19" t="s">
        <v>158</v>
      </c>
      <c r="BE157" s="185">
        <f>IF(N157="základní",J157,0)</f>
        <v>0</v>
      </c>
      <c r="BF157" s="185">
        <f>IF(N157="snížená",J157,0)</f>
        <v>0</v>
      </c>
      <c r="BG157" s="185">
        <f>IF(N157="zákl. přenesená",J157,0)</f>
        <v>0</v>
      </c>
      <c r="BH157" s="185">
        <f>IF(N157="sníž. přenesená",J157,0)</f>
        <v>0</v>
      </c>
      <c r="BI157" s="185">
        <f>IF(N157="nulová",J157,0)</f>
        <v>0</v>
      </c>
      <c r="BJ157" s="19" t="s">
        <v>22</v>
      </c>
      <c r="BK157" s="185">
        <f>ROUND(I157*H157,2)</f>
        <v>0</v>
      </c>
      <c r="BL157" s="19" t="s">
        <v>165</v>
      </c>
      <c r="BM157" s="19" t="s">
        <v>597</v>
      </c>
    </row>
    <row r="158" spans="2:65" s="12" customFormat="1" x14ac:dyDescent="0.3">
      <c r="B158" s="186"/>
      <c r="D158" s="196" t="s">
        <v>167</v>
      </c>
      <c r="E158" s="195" t="s">
        <v>3</v>
      </c>
      <c r="F158" s="197" t="s">
        <v>598</v>
      </c>
      <c r="H158" s="198">
        <v>117.45</v>
      </c>
      <c r="I158" s="191"/>
      <c r="L158" s="186"/>
      <c r="M158" s="192"/>
      <c r="N158" s="193"/>
      <c r="O158" s="193"/>
      <c r="P158" s="193"/>
      <c r="Q158" s="193"/>
      <c r="R158" s="193"/>
      <c r="S158" s="193"/>
      <c r="T158" s="194"/>
      <c r="AT158" s="195" t="s">
        <v>167</v>
      </c>
      <c r="AU158" s="195" t="s">
        <v>81</v>
      </c>
      <c r="AV158" s="12" t="s">
        <v>81</v>
      </c>
      <c r="AW158" s="12" t="s">
        <v>37</v>
      </c>
      <c r="AX158" s="12" t="s">
        <v>73</v>
      </c>
      <c r="AY158" s="195" t="s">
        <v>158</v>
      </c>
    </row>
    <row r="159" spans="2:65" s="12" customFormat="1" x14ac:dyDescent="0.3">
      <c r="B159" s="186"/>
      <c r="D159" s="196" t="s">
        <v>167</v>
      </c>
      <c r="E159" s="195" t="s">
        <v>3</v>
      </c>
      <c r="F159" s="197" t="s">
        <v>599</v>
      </c>
      <c r="H159" s="198">
        <v>99.4</v>
      </c>
      <c r="I159" s="191"/>
      <c r="L159" s="186"/>
      <c r="M159" s="192"/>
      <c r="N159" s="193"/>
      <c r="O159" s="193"/>
      <c r="P159" s="193"/>
      <c r="Q159" s="193"/>
      <c r="R159" s="193"/>
      <c r="S159" s="193"/>
      <c r="T159" s="194"/>
      <c r="AT159" s="195" t="s">
        <v>167</v>
      </c>
      <c r="AU159" s="195" t="s">
        <v>81</v>
      </c>
      <c r="AV159" s="12" t="s">
        <v>81</v>
      </c>
      <c r="AW159" s="12" t="s">
        <v>37</v>
      </c>
      <c r="AX159" s="12" t="s">
        <v>73</v>
      </c>
      <c r="AY159" s="195" t="s">
        <v>158</v>
      </c>
    </row>
    <row r="160" spans="2:65" s="12" customFormat="1" x14ac:dyDescent="0.3">
      <c r="B160" s="186"/>
      <c r="D160" s="196" t="s">
        <v>167</v>
      </c>
      <c r="E160" s="195" t="s">
        <v>3</v>
      </c>
      <c r="F160" s="197" t="s">
        <v>600</v>
      </c>
      <c r="H160" s="198">
        <v>41.94</v>
      </c>
      <c r="I160" s="191"/>
      <c r="L160" s="186"/>
      <c r="M160" s="192"/>
      <c r="N160" s="193"/>
      <c r="O160" s="193"/>
      <c r="P160" s="193"/>
      <c r="Q160" s="193"/>
      <c r="R160" s="193"/>
      <c r="S160" s="193"/>
      <c r="T160" s="194"/>
      <c r="AT160" s="195" t="s">
        <v>167</v>
      </c>
      <c r="AU160" s="195" t="s">
        <v>81</v>
      </c>
      <c r="AV160" s="12" t="s">
        <v>81</v>
      </c>
      <c r="AW160" s="12" t="s">
        <v>37</v>
      </c>
      <c r="AX160" s="12" t="s">
        <v>73</v>
      </c>
      <c r="AY160" s="195" t="s">
        <v>158</v>
      </c>
    </row>
    <row r="161" spans="2:65" s="13" customFormat="1" x14ac:dyDescent="0.3">
      <c r="B161" s="199"/>
      <c r="D161" s="187" t="s">
        <v>167</v>
      </c>
      <c r="E161" s="200" t="s">
        <v>287</v>
      </c>
      <c r="F161" s="201" t="s">
        <v>203</v>
      </c>
      <c r="H161" s="202">
        <v>258.79000000000002</v>
      </c>
      <c r="I161" s="203"/>
      <c r="L161" s="199"/>
      <c r="M161" s="204"/>
      <c r="N161" s="205"/>
      <c r="O161" s="205"/>
      <c r="P161" s="205"/>
      <c r="Q161" s="205"/>
      <c r="R161" s="205"/>
      <c r="S161" s="205"/>
      <c r="T161" s="206"/>
      <c r="AT161" s="207" t="s">
        <v>167</v>
      </c>
      <c r="AU161" s="207" t="s">
        <v>81</v>
      </c>
      <c r="AV161" s="13" t="s">
        <v>165</v>
      </c>
      <c r="AW161" s="13" t="s">
        <v>37</v>
      </c>
      <c r="AX161" s="13" t="s">
        <v>22</v>
      </c>
      <c r="AY161" s="207" t="s">
        <v>158</v>
      </c>
    </row>
    <row r="162" spans="2:65" s="1" customFormat="1" ht="22.5" customHeight="1" x14ac:dyDescent="0.3">
      <c r="B162" s="173"/>
      <c r="C162" s="174" t="s">
        <v>8</v>
      </c>
      <c r="D162" s="174" t="s">
        <v>160</v>
      </c>
      <c r="E162" s="175" t="s">
        <v>302</v>
      </c>
      <c r="F162" s="176" t="s">
        <v>601</v>
      </c>
      <c r="G162" s="177" t="s">
        <v>186</v>
      </c>
      <c r="H162" s="178">
        <v>1216.5319999999999</v>
      </c>
      <c r="I162" s="179"/>
      <c r="J162" s="180">
        <f>ROUND(I162*H162,2)</f>
        <v>0</v>
      </c>
      <c r="K162" s="176" t="s">
        <v>164</v>
      </c>
      <c r="L162" s="36"/>
      <c r="M162" s="181" t="s">
        <v>3</v>
      </c>
      <c r="N162" s="182" t="s">
        <v>44</v>
      </c>
      <c r="O162" s="37"/>
      <c r="P162" s="183">
        <f>O162*H162</f>
        <v>0</v>
      </c>
      <c r="Q162" s="183">
        <v>0</v>
      </c>
      <c r="R162" s="183">
        <f>Q162*H162</f>
        <v>0</v>
      </c>
      <c r="S162" s="183">
        <v>0</v>
      </c>
      <c r="T162" s="184">
        <f>S162*H162</f>
        <v>0</v>
      </c>
      <c r="AR162" s="19" t="s">
        <v>165</v>
      </c>
      <c r="AT162" s="19" t="s">
        <v>160</v>
      </c>
      <c r="AU162" s="19" t="s">
        <v>81</v>
      </c>
      <c r="AY162" s="19" t="s">
        <v>158</v>
      </c>
      <c r="BE162" s="185">
        <f>IF(N162="základní",J162,0)</f>
        <v>0</v>
      </c>
      <c r="BF162" s="185">
        <f>IF(N162="snížená",J162,0)</f>
        <v>0</v>
      </c>
      <c r="BG162" s="185">
        <f>IF(N162="zákl. přenesená",J162,0)</f>
        <v>0</v>
      </c>
      <c r="BH162" s="185">
        <f>IF(N162="sníž. přenesená",J162,0)</f>
        <v>0</v>
      </c>
      <c r="BI162" s="185">
        <f>IF(N162="nulová",J162,0)</f>
        <v>0</v>
      </c>
      <c r="BJ162" s="19" t="s">
        <v>22</v>
      </c>
      <c r="BK162" s="185">
        <f>ROUND(I162*H162,2)</f>
        <v>0</v>
      </c>
      <c r="BL162" s="19" t="s">
        <v>165</v>
      </c>
      <c r="BM162" s="19" t="s">
        <v>602</v>
      </c>
    </row>
    <row r="163" spans="2:65" s="14" customFormat="1" x14ac:dyDescent="0.3">
      <c r="B163" s="213"/>
      <c r="D163" s="196" t="s">
        <v>167</v>
      </c>
      <c r="E163" s="214" t="s">
        <v>3</v>
      </c>
      <c r="F163" s="215" t="s">
        <v>603</v>
      </c>
      <c r="H163" s="216" t="s">
        <v>3</v>
      </c>
      <c r="I163" s="217"/>
      <c r="L163" s="213"/>
      <c r="M163" s="218"/>
      <c r="N163" s="219"/>
      <c r="O163" s="219"/>
      <c r="P163" s="219"/>
      <c r="Q163" s="219"/>
      <c r="R163" s="219"/>
      <c r="S163" s="219"/>
      <c r="T163" s="220"/>
      <c r="AT163" s="216" t="s">
        <v>167</v>
      </c>
      <c r="AU163" s="216" t="s">
        <v>81</v>
      </c>
      <c r="AV163" s="14" t="s">
        <v>22</v>
      </c>
      <c r="AW163" s="14" t="s">
        <v>37</v>
      </c>
      <c r="AX163" s="14" t="s">
        <v>73</v>
      </c>
      <c r="AY163" s="216" t="s">
        <v>158</v>
      </c>
    </row>
    <row r="164" spans="2:65" s="12" customFormat="1" x14ac:dyDescent="0.3">
      <c r="B164" s="186"/>
      <c r="D164" s="187" t="s">
        <v>167</v>
      </c>
      <c r="E164" s="188" t="s">
        <v>129</v>
      </c>
      <c r="F164" s="189" t="s">
        <v>604</v>
      </c>
      <c r="H164" s="190">
        <v>1216.5319999999999</v>
      </c>
      <c r="I164" s="191"/>
      <c r="L164" s="186"/>
      <c r="M164" s="192"/>
      <c r="N164" s="193"/>
      <c r="O164" s="193"/>
      <c r="P164" s="193"/>
      <c r="Q164" s="193"/>
      <c r="R164" s="193"/>
      <c r="S164" s="193"/>
      <c r="T164" s="194"/>
      <c r="AT164" s="195" t="s">
        <v>167</v>
      </c>
      <c r="AU164" s="195" t="s">
        <v>81</v>
      </c>
      <c r="AV164" s="12" t="s">
        <v>81</v>
      </c>
      <c r="AW164" s="12" t="s">
        <v>37</v>
      </c>
      <c r="AX164" s="12" t="s">
        <v>22</v>
      </c>
      <c r="AY164" s="195" t="s">
        <v>158</v>
      </c>
    </row>
    <row r="165" spans="2:65" s="1" customFormat="1" ht="22.5" customHeight="1" x14ac:dyDescent="0.3">
      <c r="B165" s="173"/>
      <c r="C165" s="174" t="s">
        <v>307</v>
      </c>
      <c r="D165" s="174" t="s">
        <v>160</v>
      </c>
      <c r="E165" s="175" t="s">
        <v>312</v>
      </c>
      <c r="F165" s="176" t="s">
        <v>313</v>
      </c>
      <c r="G165" s="177" t="s">
        <v>186</v>
      </c>
      <c r="H165" s="178">
        <v>1216.5319999999999</v>
      </c>
      <c r="I165" s="179"/>
      <c r="J165" s="180">
        <f>ROUND(I165*H165,2)</f>
        <v>0</v>
      </c>
      <c r="K165" s="176" t="s">
        <v>164</v>
      </c>
      <c r="L165" s="36"/>
      <c r="M165" s="181" t="s">
        <v>3</v>
      </c>
      <c r="N165" s="182" t="s">
        <v>44</v>
      </c>
      <c r="O165" s="37"/>
      <c r="P165" s="183">
        <f>O165*H165</f>
        <v>0</v>
      </c>
      <c r="Q165" s="183">
        <v>0</v>
      </c>
      <c r="R165" s="183">
        <f>Q165*H165</f>
        <v>0</v>
      </c>
      <c r="S165" s="183">
        <v>0</v>
      </c>
      <c r="T165" s="184">
        <f>S165*H165</f>
        <v>0</v>
      </c>
      <c r="AR165" s="19" t="s">
        <v>165</v>
      </c>
      <c r="AT165" s="19" t="s">
        <v>160</v>
      </c>
      <c r="AU165" s="19" t="s">
        <v>81</v>
      </c>
      <c r="AY165" s="19" t="s">
        <v>158</v>
      </c>
      <c r="BE165" s="185">
        <f>IF(N165="základní",J165,0)</f>
        <v>0</v>
      </c>
      <c r="BF165" s="185">
        <f>IF(N165="snížená",J165,0)</f>
        <v>0</v>
      </c>
      <c r="BG165" s="185">
        <f>IF(N165="zákl. přenesená",J165,0)</f>
        <v>0</v>
      </c>
      <c r="BH165" s="185">
        <f>IF(N165="sníž. přenesená",J165,0)</f>
        <v>0</v>
      </c>
      <c r="BI165" s="185">
        <f>IF(N165="nulová",J165,0)</f>
        <v>0</v>
      </c>
      <c r="BJ165" s="19" t="s">
        <v>22</v>
      </c>
      <c r="BK165" s="185">
        <f>ROUND(I165*H165,2)</f>
        <v>0</v>
      </c>
      <c r="BL165" s="19" t="s">
        <v>165</v>
      </c>
      <c r="BM165" s="19" t="s">
        <v>605</v>
      </c>
    </row>
    <row r="166" spans="2:65" s="12" customFormat="1" x14ac:dyDescent="0.3">
      <c r="B166" s="186"/>
      <c r="D166" s="187" t="s">
        <v>167</v>
      </c>
      <c r="E166" s="188" t="s">
        <v>3</v>
      </c>
      <c r="F166" s="189" t="s">
        <v>129</v>
      </c>
      <c r="H166" s="190">
        <v>1216.5319999999999</v>
      </c>
      <c r="I166" s="191"/>
      <c r="L166" s="186"/>
      <c r="M166" s="192"/>
      <c r="N166" s="193"/>
      <c r="O166" s="193"/>
      <c r="P166" s="193"/>
      <c r="Q166" s="193"/>
      <c r="R166" s="193"/>
      <c r="S166" s="193"/>
      <c r="T166" s="194"/>
      <c r="AT166" s="195" t="s">
        <v>167</v>
      </c>
      <c r="AU166" s="195" t="s">
        <v>81</v>
      </c>
      <c r="AV166" s="12" t="s">
        <v>81</v>
      </c>
      <c r="AW166" s="12" t="s">
        <v>37</v>
      </c>
      <c r="AX166" s="12" t="s">
        <v>22</v>
      </c>
      <c r="AY166" s="195" t="s">
        <v>158</v>
      </c>
    </row>
    <row r="167" spans="2:65" s="1" customFormat="1" ht="22.5" customHeight="1" x14ac:dyDescent="0.3">
      <c r="B167" s="173"/>
      <c r="C167" s="174" t="s">
        <v>311</v>
      </c>
      <c r="D167" s="174" t="s">
        <v>160</v>
      </c>
      <c r="E167" s="175" t="s">
        <v>318</v>
      </c>
      <c r="F167" s="176" t="s">
        <v>319</v>
      </c>
      <c r="G167" s="177" t="s">
        <v>320</v>
      </c>
      <c r="H167" s="178">
        <v>2189.7579999999998</v>
      </c>
      <c r="I167" s="179"/>
      <c r="J167" s="180">
        <f>ROUND(I167*H167,2)</f>
        <v>0</v>
      </c>
      <c r="K167" s="176" t="s">
        <v>164</v>
      </c>
      <c r="L167" s="36"/>
      <c r="M167" s="181" t="s">
        <v>3</v>
      </c>
      <c r="N167" s="182" t="s">
        <v>44</v>
      </c>
      <c r="O167" s="37"/>
      <c r="P167" s="183">
        <f>O167*H167</f>
        <v>0</v>
      </c>
      <c r="Q167" s="183">
        <v>0</v>
      </c>
      <c r="R167" s="183">
        <f>Q167*H167</f>
        <v>0</v>
      </c>
      <c r="S167" s="183">
        <v>0</v>
      </c>
      <c r="T167" s="184">
        <f>S167*H167</f>
        <v>0</v>
      </c>
      <c r="AR167" s="19" t="s">
        <v>165</v>
      </c>
      <c r="AT167" s="19" t="s">
        <v>160</v>
      </c>
      <c r="AU167" s="19" t="s">
        <v>81</v>
      </c>
      <c r="AY167" s="19" t="s">
        <v>158</v>
      </c>
      <c r="BE167" s="185">
        <f>IF(N167="základní",J167,0)</f>
        <v>0</v>
      </c>
      <c r="BF167" s="185">
        <f>IF(N167="snížená",J167,0)</f>
        <v>0</v>
      </c>
      <c r="BG167" s="185">
        <f>IF(N167="zákl. přenesená",J167,0)</f>
        <v>0</v>
      </c>
      <c r="BH167" s="185">
        <f>IF(N167="sníž. přenesená",J167,0)</f>
        <v>0</v>
      </c>
      <c r="BI167" s="185">
        <f>IF(N167="nulová",J167,0)</f>
        <v>0</v>
      </c>
      <c r="BJ167" s="19" t="s">
        <v>22</v>
      </c>
      <c r="BK167" s="185">
        <f>ROUND(I167*H167,2)</f>
        <v>0</v>
      </c>
      <c r="BL167" s="19" t="s">
        <v>165</v>
      </c>
      <c r="BM167" s="19" t="s">
        <v>606</v>
      </c>
    </row>
    <row r="168" spans="2:65" s="12" customFormat="1" x14ac:dyDescent="0.3">
      <c r="B168" s="186"/>
      <c r="D168" s="187" t="s">
        <v>167</v>
      </c>
      <c r="E168" s="188" t="s">
        <v>3</v>
      </c>
      <c r="F168" s="189" t="s">
        <v>607</v>
      </c>
      <c r="H168" s="190">
        <v>2189.7579999999998</v>
      </c>
      <c r="I168" s="191"/>
      <c r="L168" s="186"/>
      <c r="M168" s="192"/>
      <c r="N168" s="193"/>
      <c r="O168" s="193"/>
      <c r="P168" s="193"/>
      <c r="Q168" s="193"/>
      <c r="R168" s="193"/>
      <c r="S168" s="193"/>
      <c r="T168" s="194"/>
      <c r="AT168" s="195" t="s">
        <v>167</v>
      </c>
      <c r="AU168" s="195" t="s">
        <v>81</v>
      </c>
      <c r="AV168" s="12" t="s">
        <v>81</v>
      </c>
      <c r="AW168" s="12" t="s">
        <v>37</v>
      </c>
      <c r="AX168" s="12" t="s">
        <v>22</v>
      </c>
      <c r="AY168" s="195" t="s">
        <v>158</v>
      </c>
    </row>
    <row r="169" spans="2:65" s="1" customFormat="1" ht="31.5" customHeight="1" x14ac:dyDescent="0.3">
      <c r="B169" s="173"/>
      <c r="C169" s="174" t="s">
        <v>317</v>
      </c>
      <c r="D169" s="174" t="s">
        <v>160</v>
      </c>
      <c r="E169" s="175" t="s">
        <v>323</v>
      </c>
      <c r="F169" s="176" t="s">
        <v>324</v>
      </c>
      <c r="G169" s="177" t="s">
        <v>186</v>
      </c>
      <c r="H169" s="178">
        <v>1762.07</v>
      </c>
      <c r="I169" s="179"/>
      <c r="J169" s="180">
        <f>ROUND(I169*H169,2)</f>
        <v>0</v>
      </c>
      <c r="K169" s="176" t="s">
        <v>164</v>
      </c>
      <c r="L169" s="36"/>
      <c r="M169" s="181" t="s">
        <v>3</v>
      </c>
      <c r="N169" s="182" t="s">
        <v>44</v>
      </c>
      <c r="O169" s="37"/>
      <c r="P169" s="183">
        <f>O169*H169</f>
        <v>0</v>
      </c>
      <c r="Q169" s="183">
        <v>0</v>
      </c>
      <c r="R169" s="183">
        <f>Q169*H169</f>
        <v>0</v>
      </c>
      <c r="S169" s="183">
        <v>0</v>
      </c>
      <c r="T169" s="184">
        <f>S169*H169</f>
        <v>0</v>
      </c>
      <c r="AR169" s="19" t="s">
        <v>165</v>
      </c>
      <c r="AT169" s="19" t="s">
        <v>160</v>
      </c>
      <c r="AU169" s="19" t="s">
        <v>81</v>
      </c>
      <c r="AY169" s="19" t="s">
        <v>158</v>
      </c>
      <c r="BE169" s="185">
        <f>IF(N169="základní",J169,0)</f>
        <v>0</v>
      </c>
      <c r="BF169" s="185">
        <f>IF(N169="snížená",J169,0)</f>
        <v>0</v>
      </c>
      <c r="BG169" s="185">
        <f>IF(N169="zákl. přenesená",J169,0)</f>
        <v>0</v>
      </c>
      <c r="BH169" s="185">
        <f>IF(N169="sníž. přenesená",J169,0)</f>
        <v>0</v>
      </c>
      <c r="BI169" s="185">
        <f>IF(N169="nulová",J169,0)</f>
        <v>0</v>
      </c>
      <c r="BJ169" s="19" t="s">
        <v>22</v>
      </c>
      <c r="BK169" s="185">
        <f>ROUND(I169*H169,2)</f>
        <v>0</v>
      </c>
      <c r="BL169" s="19" t="s">
        <v>165</v>
      </c>
      <c r="BM169" s="19" t="s">
        <v>608</v>
      </c>
    </row>
    <row r="170" spans="2:65" s="12" customFormat="1" x14ac:dyDescent="0.3">
      <c r="B170" s="186"/>
      <c r="D170" s="196" t="s">
        <v>167</v>
      </c>
      <c r="E170" s="195" t="s">
        <v>3</v>
      </c>
      <c r="F170" s="197" t="s">
        <v>336</v>
      </c>
      <c r="H170" s="198">
        <v>2787.5819999999999</v>
      </c>
      <c r="I170" s="191"/>
      <c r="L170" s="186"/>
      <c r="M170" s="192"/>
      <c r="N170" s="193"/>
      <c r="O170" s="193"/>
      <c r="P170" s="193"/>
      <c r="Q170" s="193"/>
      <c r="R170" s="193"/>
      <c r="S170" s="193"/>
      <c r="T170" s="194"/>
      <c r="AT170" s="195" t="s">
        <v>167</v>
      </c>
      <c r="AU170" s="195" t="s">
        <v>81</v>
      </c>
      <c r="AV170" s="12" t="s">
        <v>81</v>
      </c>
      <c r="AW170" s="12" t="s">
        <v>37</v>
      </c>
      <c r="AX170" s="12" t="s">
        <v>73</v>
      </c>
      <c r="AY170" s="195" t="s">
        <v>158</v>
      </c>
    </row>
    <row r="171" spans="2:65" s="14" customFormat="1" x14ac:dyDescent="0.3">
      <c r="B171" s="213"/>
      <c r="D171" s="196" t="s">
        <v>167</v>
      </c>
      <c r="E171" s="214" t="s">
        <v>3</v>
      </c>
      <c r="F171" s="215" t="s">
        <v>327</v>
      </c>
      <c r="H171" s="216" t="s">
        <v>3</v>
      </c>
      <c r="I171" s="217"/>
      <c r="L171" s="213"/>
      <c r="M171" s="218"/>
      <c r="N171" s="219"/>
      <c r="O171" s="219"/>
      <c r="P171" s="219"/>
      <c r="Q171" s="219"/>
      <c r="R171" s="219"/>
      <c r="S171" s="219"/>
      <c r="T171" s="220"/>
      <c r="AT171" s="216" t="s">
        <v>167</v>
      </c>
      <c r="AU171" s="216" t="s">
        <v>81</v>
      </c>
      <c r="AV171" s="14" t="s">
        <v>22</v>
      </c>
      <c r="AW171" s="14" t="s">
        <v>37</v>
      </c>
      <c r="AX171" s="14" t="s">
        <v>73</v>
      </c>
      <c r="AY171" s="216" t="s">
        <v>158</v>
      </c>
    </row>
    <row r="172" spans="2:65" s="12" customFormat="1" x14ac:dyDescent="0.3">
      <c r="B172" s="186"/>
      <c r="D172" s="196" t="s">
        <v>167</v>
      </c>
      <c r="E172" s="195" t="s">
        <v>3</v>
      </c>
      <c r="F172" s="197" t="s">
        <v>609</v>
      </c>
      <c r="H172" s="198">
        <v>-801.20699999999999</v>
      </c>
      <c r="I172" s="191"/>
      <c r="L172" s="186"/>
      <c r="M172" s="192"/>
      <c r="N172" s="193"/>
      <c r="O172" s="193"/>
      <c r="P172" s="193"/>
      <c r="Q172" s="193"/>
      <c r="R172" s="193"/>
      <c r="S172" s="193"/>
      <c r="T172" s="194"/>
      <c r="AT172" s="195" t="s">
        <v>167</v>
      </c>
      <c r="AU172" s="195" t="s">
        <v>81</v>
      </c>
      <c r="AV172" s="12" t="s">
        <v>81</v>
      </c>
      <c r="AW172" s="12" t="s">
        <v>37</v>
      </c>
      <c r="AX172" s="12" t="s">
        <v>73</v>
      </c>
      <c r="AY172" s="195" t="s">
        <v>158</v>
      </c>
    </row>
    <row r="173" spans="2:65" s="12" customFormat="1" x14ac:dyDescent="0.3">
      <c r="B173" s="186"/>
      <c r="D173" s="196" t="s">
        <v>167</v>
      </c>
      <c r="E173" s="195" t="s">
        <v>3</v>
      </c>
      <c r="F173" s="197" t="s">
        <v>610</v>
      </c>
      <c r="H173" s="198">
        <v>-30.353000000000002</v>
      </c>
      <c r="I173" s="191"/>
      <c r="L173" s="186"/>
      <c r="M173" s="192"/>
      <c r="N173" s="193"/>
      <c r="O173" s="193"/>
      <c r="P173" s="193"/>
      <c r="Q173" s="193"/>
      <c r="R173" s="193"/>
      <c r="S173" s="193"/>
      <c r="T173" s="194"/>
      <c r="AT173" s="195" t="s">
        <v>167</v>
      </c>
      <c r="AU173" s="195" t="s">
        <v>81</v>
      </c>
      <c r="AV173" s="12" t="s">
        <v>81</v>
      </c>
      <c r="AW173" s="12" t="s">
        <v>37</v>
      </c>
      <c r="AX173" s="12" t="s">
        <v>73</v>
      </c>
      <c r="AY173" s="195" t="s">
        <v>158</v>
      </c>
    </row>
    <row r="174" spans="2:65" s="12" customFormat="1" x14ac:dyDescent="0.3">
      <c r="B174" s="186"/>
      <c r="D174" s="196" t="s">
        <v>167</v>
      </c>
      <c r="E174" s="195" t="s">
        <v>3</v>
      </c>
      <c r="F174" s="197" t="s">
        <v>611</v>
      </c>
      <c r="H174" s="198">
        <v>-58.890999999999998</v>
      </c>
      <c r="I174" s="191"/>
      <c r="L174" s="186"/>
      <c r="M174" s="192"/>
      <c r="N174" s="193"/>
      <c r="O174" s="193"/>
      <c r="P174" s="193"/>
      <c r="Q174" s="193"/>
      <c r="R174" s="193"/>
      <c r="S174" s="193"/>
      <c r="T174" s="194"/>
      <c r="AT174" s="195" t="s">
        <v>167</v>
      </c>
      <c r="AU174" s="195" t="s">
        <v>81</v>
      </c>
      <c r="AV174" s="12" t="s">
        <v>81</v>
      </c>
      <c r="AW174" s="12" t="s">
        <v>37</v>
      </c>
      <c r="AX174" s="12" t="s">
        <v>73</v>
      </c>
      <c r="AY174" s="195" t="s">
        <v>158</v>
      </c>
    </row>
    <row r="175" spans="2:65" s="14" customFormat="1" x14ac:dyDescent="0.3">
      <c r="B175" s="213"/>
      <c r="D175" s="196" t="s">
        <v>167</v>
      </c>
      <c r="E175" s="214" t="s">
        <v>3</v>
      </c>
      <c r="F175" s="215" t="s">
        <v>612</v>
      </c>
      <c r="H175" s="216" t="s">
        <v>3</v>
      </c>
      <c r="I175" s="217"/>
      <c r="L175" s="213"/>
      <c r="M175" s="218"/>
      <c r="N175" s="219"/>
      <c r="O175" s="219"/>
      <c r="P175" s="219"/>
      <c r="Q175" s="219"/>
      <c r="R175" s="219"/>
      <c r="S175" s="219"/>
      <c r="T175" s="220"/>
      <c r="AT175" s="216" t="s">
        <v>167</v>
      </c>
      <c r="AU175" s="216" t="s">
        <v>81</v>
      </c>
      <c r="AV175" s="14" t="s">
        <v>22</v>
      </c>
      <c r="AW175" s="14" t="s">
        <v>37</v>
      </c>
      <c r="AX175" s="14" t="s">
        <v>73</v>
      </c>
      <c r="AY175" s="216" t="s">
        <v>158</v>
      </c>
    </row>
    <row r="176" spans="2:65" s="12" customFormat="1" x14ac:dyDescent="0.3">
      <c r="B176" s="186"/>
      <c r="D176" s="196" t="s">
        <v>167</v>
      </c>
      <c r="E176" s="195" t="s">
        <v>3</v>
      </c>
      <c r="F176" s="197" t="s">
        <v>613</v>
      </c>
      <c r="H176" s="198">
        <v>-20.93</v>
      </c>
      <c r="I176" s="191"/>
      <c r="L176" s="186"/>
      <c r="M176" s="192"/>
      <c r="N176" s="193"/>
      <c r="O176" s="193"/>
      <c r="P176" s="193"/>
      <c r="Q176" s="193"/>
      <c r="R176" s="193"/>
      <c r="S176" s="193"/>
      <c r="T176" s="194"/>
      <c r="AT176" s="195" t="s">
        <v>167</v>
      </c>
      <c r="AU176" s="195" t="s">
        <v>81</v>
      </c>
      <c r="AV176" s="12" t="s">
        <v>81</v>
      </c>
      <c r="AW176" s="12" t="s">
        <v>37</v>
      </c>
      <c r="AX176" s="12" t="s">
        <v>73</v>
      </c>
      <c r="AY176" s="195" t="s">
        <v>158</v>
      </c>
    </row>
    <row r="177" spans="2:65" s="14" customFormat="1" x14ac:dyDescent="0.3">
      <c r="B177" s="213"/>
      <c r="D177" s="196" t="s">
        <v>167</v>
      </c>
      <c r="E177" s="214" t="s">
        <v>3</v>
      </c>
      <c r="F177" s="215" t="s">
        <v>330</v>
      </c>
      <c r="H177" s="216" t="s">
        <v>3</v>
      </c>
      <c r="I177" s="217"/>
      <c r="L177" s="213"/>
      <c r="M177" s="218"/>
      <c r="N177" s="219"/>
      <c r="O177" s="219"/>
      <c r="P177" s="219"/>
      <c r="Q177" s="219"/>
      <c r="R177" s="219"/>
      <c r="S177" s="219"/>
      <c r="T177" s="220"/>
      <c r="AT177" s="216" t="s">
        <v>167</v>
      </c>
      <c r="AU177" s="216" t="s">
        <v>81</v>
      </c>
      <c r="AV177" s="14" t="s">
        <v>22</v>
      </c>
      <c r="AW177" s="14" t="s">
        <v>37</v>
      </c>
      <c r="AX177" s="14" t="s">
        <v>73</v>
      </c>
      <c r="AY177" s="216" t="s">
        <v>158</v>
      </c>
    </row>
    <row r="178" spans="2:65" s="12" customFormat="1" x14ac:dyDescent="0.3">
      <c r="B178" s="186"/>
      <c r="D178" s="196" t="s">
        <v>167</v>
      </c>
      <c r="E178" s="195" t="s">
        <v>3</v>
      </c>
      <c r="F178" s="197" t="s">
        <v>614</v>
      </c>
      <c r="H178" s="198">
        <v>-1.601</v>
      </c>
      <c r="I178" s="191"/>
      <c r="L178" s="186"/>
      <c r="M178" s="192"/>
      <c r="N178" s="193"/>
      <c r="O178" s="193"/>
      <c r="P178" s="193"/>
      <c r="Q178" s="193"/>
      <c r="R178" s="193"/>
      <c r="S178" s="193"/>
      <c r="T178" s="194"/>
      <c r="AT178" s="195" t="s">
        <v>167</v>
      </c>
      <c r="AU178" s="195" t="s">
        <v>81</v>
      </c>
      <c r="AV178" s="12" t="s">
        <v>81</v>
      </c>
      <c r="AW178" s="12" t="s">
        <v>37</v>
      </c>
      <c r="AX178" s="12" t="s">
        <v>73</v>
      </c>
      <c r="AY178" s="195" t="s">
        <v>158</v>
      </c>
    </row>
    <row r="179" spans="2:65" s="12" customFormat="1" x14ac:dyDescent="0.3">
      <c r="B179" s="186"/>
      <c r="D179" s="196" t="s">
        <v>167</v>
      </c>
      <c r="E179" s="195" t="s">
        <v>3</v>
      </c>
      <c r="F179" s="197" t="s">
        <v>615</v>
      </c>
      <c r="H179" s="198">
        <v>-112.53</v>
      </c>
      <c r="I179" s="191"/>
      <c r="L179" s="186"/>
      <c r="M179" s="192"/>
      <c r="N179" s="193"/>
      <c r="O179" s="193"/>
      <c r="P179" s="193"/>
      <c r="Q179" s="193"/>
      <c r="R179" s="193"/>
      <c r="S179" s="193"/>
      <c r="T179" s="194"/>
      <c r="AT179" s="195" t="s">
        <v>167</v>
      </c>
      <c r="AU179" s="195" t="s">
        <v>81</v>
      </c>
      <c r="AV179" s="12" t="s">
        <v>81</v>
      </c>
      <c r="AW179" s="12" t="s">
        <v>37</v>
      </c>
      <c r="AX179" s="12" t="s">
        <v>73</v>
      </c>
      <c r="AY179" s="195" t="s">
        <v>158</v>
      </c>
    </row>
    <row r="180" spans="2:65" s="12" customFormat="1" x14ac:dyDescent="0.3">
      <c r="B180" s="186"/>
      <c r="D180" s="196" t="s">
        <v>167</v>
      </c>
      <c r="E180" s="195" t="s">
        <v>3</v>
      </c>
      <c r="F180" s="197" t="s">
        <v>616</v>
      </c>
      <c r="H180" s="198">
        <v>-191.02</v>
      </c>
      <c r="I180" s="191"/>
      <c r="L180" s="186"/>
      <c r="M180" s="192"/>
      <c r="N180" s="193"/>
      <c r="O180" s="193"/>
      <c r="P180" s="193"/>
      <c r="Q180" s="193"/>
      <c r="R180" s="193"/>
      <c r="S180" s="193"/>
      <c r="T180" s="194"/>
      <c r="AT180" s="195" t="s">
        <v>167</v>
      </c>
      <c r="AU180" s="195" t="s">
        <v>81</v>
      </c>
      <c r="AV180" s="12" t="s">
        <v>81</v>
      </c>
      <c r="AW180" s="12" t="s">
        <v>37</v>
      </c>
      <c r="AX180" s="12" t="s">
        <v>73</v>
      </c>
      <c r="AY180" s="195" t="s">
        <v>158</v>
      </c>
    </row>
    <row r="181" spans="2:65" s="15" customFormat="1" x14ac:dyDescent="0.3">
      <c r="B181" s="221"/>
      <c r="D181" s="196" t="s">
        <v>167</v>
      </c>
      <c r="E181" s="222" t="s">
        <v>113</v>
      </c>
      <c r="F181" s="223" t="s">
        <v>334</v>
      </c>
      <c r="H181" s="224">
        <v>1571.05</v>
      </c>
      <c r="I181" s="225"/>
      <c r="L181" s="221"/>
      <c r="M181" s="226"/>
      <c r="N181" s="227"/>
      <c r="O181" s="227"/>
      <c r="P181" s="227"/>
      <c r="Q181" s="227"/>
      <c r="R181" s="227"/>
      <c r="S181" s="227"/>
      <c r="T181" s="228"/>
      <c r="AT181" s="222" t="s">
        <v>167</v>
      </c>
      <c r="AU181" s="222" t="s">
        <v>81</v>
      </c>
      <c r="AV181" s="15" t="s">
        <v>173</v>
      </c>
      <c r="AW181" s="15" t="s">
        <v>37</v>
      </c>
      <c r="AX181" s="15" t="s">
        <v>73</v>
      </c>
      <c r="AY181" s="222" t="s">
        <v>158</v>
      </c>
    </row>
    <row r="182" spans="2:65" s="14" customFormat="1" x14ac:dyDescent="0.3">
      <c r="B182" s="213"/>
      <c r="D182" s="196" t="s">
        <v>167</v>
      </c>
      <c r="E182" s="214" t="s">
        <v>3</v>
      </c>
      <c r="F182" s="215" t="s">
        <v>335</v>
      </c>
      <c r="H182" s="216" t="s">
        <v>3</v>
      </c>
      <c r="I182" s="217"/>
      <c r="L182" s="213"/>
      <c r="M182" s="218"/>
      <c r="N182" s="219"/>
      <c r="O182" s="219"/>
      <c r="P182" s="219"/>
      <c r="Q182" s="219"/>
      <c r="R182" s="219"/>
      <c r="S182" s="219"/>
      <c r="T182" s="220"/>
      <c r="AT182" s="216" t="s">
        <v>167</v>
      </c>
      <c r="AU182" s="216" t="s">
        <v>81</v>
      </c>
      <c r="AV182" s="14" t="s">
        <v>22</v>
      </c>
      <c r="AW182" s="14" t="s">
        <v>37</v>
      </c>
      <c r="AX182" s="14" t="s">
        <v>73</v>
      </c>
      <c r="AY182" s="216" t="s">
        <v>158</v>
      </c>
    </row>
    <row r="183" spans="2:65" s="12" customFormat="1" x14ac:dyDescent="0.3">
      <c r="B183" s="186"/>
      <c r="D183" s="196" t="s">
        <v>167</v>
      </c>
      <c r="E183" s="195" t="s">
        <v>3</v>
      </c>
      <c r="F183" s="197" t="s">
        <v>617</v>
      </c>
      <c r="H183" s="198">
        <v>297.81599999999997</v>
      </c>
      <c r="I183" s="191"/>
      <c r="L183" s="186"/>
      <c r="M183" s="192"/>
      <c r="N183" s="193"/>
      <c r="O183" s="193"/>
      <c r="P183" s="193"/>
      <c r="Q183" s="193"/>
      <c r="R183" s="193"/>
      <c r="S183" s="193"/>
      <c r="T183" s="194"/>
      <c r="AT183" s="195" t="s">
        <v>167</v>
      </c>
      <c r="AU183" s="195" t="s">
        <v>81</v>
      </c>
      <c r="AV183" s="12" t="s">
        <v>81</v>
      </c>
      <c r="AW183" s="12" t="s">
        <v>37</v>
      </c>
      <c r="AX183" s="12" t="s">
        <v>73</v>
      </c>
      <c r="AY183" s="195" t="s">
        <v>158</v>
      </c>
    </row>
    <row r="184" spans="2:65" s="12" customFormat="1" x14ac:dyDescent="0.3">
      <c r="B184" s="186"/>
      <c r="D184" s="196" t="s">
        <v>167</v>
      </c>
      <c r="E184" s="195" t="s">
        <v>3</v>
      </c>
      <c r="F184" s="197" t="s">
        <v>618</v>
      </c>
      <c r="H184" s="198">
        <v>-89.244</v>
      </c>
      <c r="I184" s="191"/>
      <c r="L184" s="186"/>
      <c r="M184" s="192"/>
      <c r="N184" s="193"/>
      <c r="O184" s="193"/>
      <c r="P184" s="193"/>
      <c r="Q184" s="193"/>
      <c r="R184" s="193"/>
      <c r="S184" s="193"/>
      <c r="T184" s="194"/>
      <c r="AT184" s="195" t="s">
        <v>167</v>
      </c>
      <c r="AU184" s="195" t="s">
        <v>81</v>
      </c>
      <c r="AV184" s="12" t="s">
        <v>81</v>
      </c>
      <c r="AW184" s="12" t="s">
        <v>37</v>
      </c>
      <c r="AX184" s="12" t="s">
        <v>73</v>
      </c>
      <c r="AY184" s="195" t="s">
        <v>158</v>
      </c>
    </row>
    <row r="185" spans="2:65" s="12" customFormat="1" x14ac:dyDescent="0.3">
      <c r="B185" s="186"/>
      <c r="D185" s="196" t="s">
        <v>167</v>
      </c>
      <c r="E185" s="195" t="s">
        <v>3</v>
      </c>
      <c r="F185" s="197" t="s">
        <v>619</v>
      </c>
      <c r="H185" s="198">
        <v>-3.75</v>
      </c>
      <c r="I185" s="191"/>
      <c r="L185" s="186"/>
      <c r="M185" s="192"/>
      <c r="N185" s="193"/>
      <c r="O185" s="193"/>
      <c r="P185" s="193"/>
      <c r="Q185" s="193"/>
      <c r="R185" s="193"/>
      <c r="S185" s="193"/>
      <c r="T185" s="194"/>
      <c r="AT185" s="195" t="s">
        <v>167</v>
      </c>
      <c r="AU185" s="195" t="s">
        <v>81</v>
      </c>
      <c r="AV185" s="12" t="s">
        <v>81</v>
      </c>
      <c r="AW185" s="12" t="s">
        <v>37</v>
      </c>
      <c r="AX185" s="12" t="s">
        <v>73</v>
      </c>
      <c r="AY185" s="195" t="s">
        <v>158</v>
      </c>
    </row>
    <row r="186" spans="2:65" s="12" customFormat="1" x14ac:dyDescent="0.3">
      <c r="B186" s="186"/>
      <c r="D186" s="196" t="s">
        <v>167</v>
      </c>
      <c r="E186" s="195" t="s">
        <v>3</v>
      </c>
      <c r="F186" s="197" t="s">
        <v>620</v>
      </c>
      <c r="H186" s="198">
        <v>-16.212</v>
      </c>
      <c r="I186" s="191"/>
      <c r="L186" s="186"/>
      <c r="M186" s="192"/>
      <c r="N186" s="193"/>
      <c r="O186" s="193"/>
      <c r="P186" s="193"/>
      <c r="Q186" s="193"/>
      <c r="R186" s="193"/>
      <c r="S186" s="193"/>
      <c r="T186" s="194"/>
      <c r="AT186" s="195" t="s">
        <v>167</v>
      </c>
      <c r="AU186" s="195" t="s">
        <v>81</v>
      </c>
      <c r="AV186" s="12" t="s">
        <v>81</v>
      </c>
      <c r="AW186" s="12" t="s">
        <v>37</v>
      </c>
      <c r="AX186" s="12" t="s">
        <v>73</v>
      </c>
      <c r="AY186" s="195" t="s">
        <v>158</v>
      </c>
    </row>
    <row r="187" spans="2:65" s="12" customFormat="1" x14ac:dyDescent="0.3">
      <c r="B187" s="186"/>
      <c r="D187" s="196" t="s">
        <v>167</v>
      </c>
      <c r="E187" s="195" t="s">
        <v>3</v>
      </c>
      <c r="F187" s="197" t="s">
        <v>621</v>
      </c>
      <c r="H187" s="198">
        <v>-5.21</v>
      </c>
      <c r="I187" s="191"/>
      <c r="L187" s="186"/>
      <c r="M187" s="192"/>
      <c r="N187" s="193"/>
      <c r="O187" s="193"/>
      <c r="P187" s="193"/>
      <c r="Q187" s="193"/>
      <c r="R187" s="193"/>
      <c r="S187" s="193"/>
      <c r="T187" s="194"/>
      <c r="AT187" s="195" t="s">
        <v>167</v>
      </c>
      <c r="AU187" s="195" t="s">
        <v>81</v>
      </c>
      <c r="AV187" s="12" t="s">
        <v>81</v>
      </c>
      <c r="AW187" s="12" t="s">
        <v>37</v>
      </c>
      <c r="AX187" s="12" t="s">
        <v>73</v>
      </c>
      <c r="AY187" s="195" t="s">
        <v>158</v>
      </c>
    </row>
    <row r="188" spans="2:65" s="12" customFormat="1" x14ac:dyDescent="0.3">
      <c r="B188" s="186"/>
      <c r="D188" s="196" t="s">
        <v>167</v>
      </c>
      <c r="E188" s="195" t="s">
        <v>3</v>
      </c>
      <c r="F188" s="197" t="s">
        <v>622</v>
      </c>
      <c r="H188" s="198">
        <v>7.62</v>
      </c>
      <c r="I188" s="191"/>
      <c r="L188" s="186"/>
      <c r="M188" s="192"/>
      <c r="N188" s="193"/>
      <c r="O188" s="193"/>
      <c r="P188" s="193"/>
      <c r="Q188" s="193"/>
      <c r="R188" s="193"/>
      <c r="S188" s="193"/>
      <c r="T188" s="194"/>
      <c r="AT188" s="195" t="s">
        <v>167</v>
      </c>
      <c r="AU188" s="195" t="s">
        <v>81</v>
      </c>
      <c r="AV188" s="12" t="s">
        <v>81</v>
      </c>
      <c r="AW188" s="12" t="s">
        <v>37</v>
      </c>
      <c r="AX188" s="12" t="s">
        <v>73</v>
      </c>
      <c r="AY188" s="195" t="s">
        <v>158</v>
      </c>
    </row>
    <row r="189" spans="2:65" s="15" customFormat="1" x14ac:dyDescent="0.3">
      <c r="B189" s="221"/>
      <c r="D189" s="196" t="s">
        <v>167</v>
      </c>
      <c r="E189" s="222" t="s">
        <v>116</v>
      </c>
      <c r="F189" s="223" t="s">
        <v>334</v>
      </c>
      <c r="H189" s="224">
        <v>191.02</v>
      </c>
      <c r="I189" s="225"/>
      <c r="L189" s="221"/>
      <c r="M189" s="226"/>
      <c r="N189" s="227"/>
      <c r="O189" s="227"/>
      <c r="P189" s="227"/>
      <c r="Q189" s="227"/>
      <c r="R189" s="227"/>
      <c r="S189" s="227"/>
      <c r="T189" s="228"/>
      <c r="AT189" s="222" t="s">
        <v>167</v>
      </c>
      <c r="AU189" s="222" t="s">
        <v>81</v>
      </c>
      <c r="AV189" s="15" t="s">
        <v>173</v>
      </c>
      <c r="AW189" s="15" t="s">
        <v>37</v>
      </c>
      <c r="AX189" s="15" t="s">
        <v>73</v>
      </c>
      <c r="AY189" s="222" t="s">
        <v>158</v>
      </c>
    </row>
    <row r="190" spans="2:65" s="13" customFormat="1" x14ac:dyDescent="0.3">
      <c r="B190" s="199"/>
      <c r="D190" s="187" t="s">
        <v>167</v>
      </c>
      <c r="E190" s="200" t="s">
        <v>3</v>
      </c>
      <c r="F190" s="201" t="s">
        <v>203</v>
      </c>
      <c r="H190" s="202">
        <v>1762.07</v>
      </c>
      <c r="I190" s="203"/>
      <c r="L190" s="199"/>
      <c r="M190" s="204"/>
      <c r="N190" s="205"/>
      <c r="O190" s="205"/>
      <c r="P190" s="205"/>
      <c r="Q190" s="205"/>
      <c r="R190" s="205"/>
      <c r="S190" s="205"/>
      <c r="T190" s="206"/>
      <c r="AT190" s="207" t="s">
        <v>167</v>
      </c>
      <c r="AU190" s="207" t="s">
        <v>81</v>
      </c>
      <c r="AV190" s="13" t="s">
        <v>165</v>
      </c>
      <c r="AW190" s="13" t="s">
        <v>37</v>
      </c>
      <c r="AX190" s="13" t="s">
        <v>22</v>
      </c>
      <c r="AY190" s="207" t="s">
        <v>158</v>
      </c>
    </row>
    <row r="191" spans="2:65" s="1" customFormat="1" ht="22.5" customHeight="1" x14ac:dyDescent="0.3">
      <c r="B191" s="173"/>
      <c r="C191" s="229" t="s">
        <v>322</v>
      </c>
      <c r="D191" s="229" t="s">
        <v>356</v>
      </c>
      <c r="E191" s="230" t="s">
        <v>357</v>
      </c>
      <c r="F191" s="231" t="s">
        <v>358</v>
      </c>
      <c r="G191" s="232" t="s">
        <v>320</v>
      </c>
      <c r="H191" s="233">
        <v>382.04</v>
      </c>
      <c r="I191" s="234"/>
      <c r="J191" s="235">
        <f>ROUND(I191*H191,2)</f>
        <v>0</v>
      </c>
      <c r="K191" s="231" t="s">
        <v>3</v>
      </c>
      <c r="L191" s="236"/>
      <c r="M191" s="237" t="s">
        <v>3</v>
      </c>
      <c r="N191" s="238" t="s">
        <v>44</v>
      </c>
      <c r="O191" s="37"/>
      <c r="P191" s="183">
        <f>O191*H191</f>
        <v>0</v>
      </c>
      <c r="Q191" s="183">
        <v>0</v>
      </c>
      <c r="R191" s="183">
        <f>Q191*H191</f>
        <v>0</v>
      </c>
      <c r="S191" s="183">
        <v>0</v>
      </c>
      <c r="T191" s="184">
        <f>S191*H191</f>
        <v>0</v>
      </c>
      <c r="AR191" s="19" t="s">
        <v>204</v>
      </c>
      <c r="AT191" s="19" t="s">
        <v>356</v>
      </c>
      <c r="AU191" s="19" t="s">
        <v>81</v>
      </c>
      <c r="AY191" s="19" t="s">
        <v>158</v>
      </c>
      <c r="BE191" s="185">
        <f>IF(N191="základní",J191,0)</f>
        <v>0</v>
      </c>
      <c r="BF191" s="185">
        <f>IF(N191="snížená",J191,0)</f>
        <v>0</v>
      </c>
      <c r="BG191" s="185">
        <f>IF(N191="zákl. přenesená",J191,0)</f>
        <v>0</v>
      </c>
      <c r="BH191" s="185">
        <f>IF(N191="sníž. přenesená",J191,0)</f>
        <v>0</v>
      </c>
      <c r="BI191" s="185">
        <f>IF(N191="nulová",J191,0)</f>
        <v>0</v>
      </c>
      <c r="BJ191" s="19" t="s">
        <v>22</v>
      </c>
      <c r="BK191" s="185">
        <f>ROUND(I191*H191,2)</f>
        <v>0</v>
      </c>
      <c r="BL191" s="19" t="s">
        <v>165</v>
      </c>
      <c r="BM191" s="19" t="s">
        <v>623</v>
      </c>
    </row>
    <row r="192" spans="2:65" s="12" customFormat="1" x14ac:dyDescent="0.3">
      <c r="B192" s="186"/>
      <c r="D192" s="187" t="s">
        <v>167</v>
      </c>
      <c r="E192" s="188" t="s">
        <v>3</v>
      </c>
      <c r="F192" s="189" t="s">
        <v>360</v>
      </c>
      <c r="H192" s="190">
        <v>382.04</v>
      </c>
      <c r="I192" s="191"/>
      <c r="L192" s="186"/>
      <c r="M192" s="192"/>
      <c r="N192" s="193"/>
      <c r="O192" s="193"/>
      <c r="P192" s="193"/>
      <c r="Q192" s="193"/>
      <c r="R192" s="193"/>
      <c r="S192" s="193"/>
      <c r="T192" s="194"/>
      <c r="AT192" s="195" t="s">
        <v>167</v>
      </c>
      <c r="AU192" s="195" t="s">
        <v>81</v>
      </c>
      <c r="AV192" s="12" t="s">
        <v>81</v>
      </c>
      <c r="AW192" s="12" t="s">
        <v>37</v>
      </c>
      <c r="AX192" s="12" t="s">
        <v>22</v>
      </c>
      <c r="AY192" s="195" t="s">
        <v>158</v>
      </c>
    </row>
    <row r="193" spans="2:65" s="1" customFormat="1" ht="44.25" customHeight="1" x14ac:dyDescent="0.3">
      <c r="B193" s="173"/>
      <c r="C193" s="174" t="s">
        <v>355</v>
      </c>
      <c r="D193" s="174" t="s">
        <v>160</v>
      </c>
      <c r="E193" s="175" t="s">
        <v>362</v>
      </c>
      <c r="F193" s="176" t="s">
        <v>363</v>
      </c>
      <c r="G193" s="177" t="s">
        <v>186</v>
      </c>
      <c r="H193" s="178">
        <v>660.16200000000003</v>
      </c>
      <c r="I193" s="179"/>
      <c r="J193" s="180">
        <f>ROUND(I193*H193,2)</f>
        <v>0</v>
      </c>
      <c r="K193" s="176" t="s">
        <v>164</v>
      </c>
      <c r="L193" s="36"/>
      <c r="M193" s="181" t="s">
        <v>3</v>
      </c>
      <c r="N193" s="182" t="s">
        <v>44</v>
      </c>
      <c r="O193" s="37"/>
      <c r="P193" s="183">
        <f>O193*H193</f>
        <v>0</v>
      </c>
      <c r="Q193" s="183">
        <v>0</v>
      </c>
      <c r="R193" s="183">
        <f>Q193*H193</f>
        <v>0</v>
      </c>
      <c r="S193" s="183">
        <v>0</v>
      </c>
      <c r="T193" s="184">
        <f>S193*H193</f>
        <v>0</v>
      </c>
      <c r="AR193" s="19" t="s">
        <v>165</v>
      </c>
      <c r="AT193" s="19" t="s">
        <v>160</v>
      </c>
      <c r="AU193" s="19" t="s">
        <v>81</v>
      </c>
      <c r="AY193" s="19" t="s">
        <v>158</v>
      </c>
      <c r="BE193" s="185">
        <f>IF(N193="základní",J193,0)</f>
        <v>0</v>
      </c>
      <c r="BF193" s="185">
        <f>IF(N193="snížená",J193,0)</f>
        <v>0</v>
      </c>
      <c r="BG193" s="185">
        <f>IF(N193="zákl. přenesená",J193,0)</f>
        <v>0</v>
      </c>
      <c r="BH193" s="185">
        <f>IF(N193="sníž. přenesená",J193,0)</f>
        <v>0</v>
      </c>
      <c r="BI193" s="185">
        <f>IF(N193="nulová",J193,0)</f>
        <v>0</v>
      </c>
      <c r="BJ193" s="19" t="s">
        <v>22</v>
      </c>
      <c r="BK193" s="185">
        <f>ROUND(I193*H193,2)</f>
        <v>0</v>
      </c>
      <c r="BL193" s="19" t="s">
        <v>165</v>
      </c>
      <c r="BM193" s="19" t="s">
        <v>624</v>
      </c>
    </row>
    <row r="194" spans="2:65" s="12" customFormat="1" x14ac:dyDescent="0.3">
      <c r="B194" s="186"/>
      <c r="D194" s="196" t="s">
        <v>167</v>
      </c>
      <c r="E194" s="195" t="s">
        <v>3</v>
      </c>
      <c r="F194" s="197" t="s">
        <v>625</v>
      </c>
      <c r="H194" s="198">
        <v>593.99900000000002</v>
      </c>
      <c r="I194" s="191"/>
      <c r="L194" s="186"/>
      <c r="M194" s="192"/>
      <c r="N194" s="193"/>
      <c r="O194" s="193"/>
      <c r="P194" s="193"/>
      <c r="Q194" s="193"/>
      <c r="R194" s="193"/>
      <c r="S194" s="193"/>
      <c r="T194" s="194"/>
      <c r="AT194" s="195" t="s">
        <v>167</v>
      </c>
      <c r="AU194" s="195" t="s">
        <v>81</v>
      </c>
      <c r="AV194" s="12" t="s">
        <v>81</v>
      </c>
      <c r="AW194" s="12" t="s">
        <v>37</v>
      </c>
      <c r="AX194" s="12" t="s">
        <v>73</v>
      </c>
      <c r="AY194" s="195" t="s">
        <v>158</v>
      </c>
    </row>
    <row r="195" spans="2:65" s="12" customFormat="1" x14ac:dyDescent="0.3">
      <c r="B195" s="186"/>
      <c r="D195" s="196" t="s">
        <v>167</v>
      </c>
      <c r="E195" s="195" t="s">
        <v>3</v>
      </c>
      <c r="F195" s="197" t="s">
        <v>626</v>
      </c>
      <c r="H195" s="198">
        <v>22.503</v>
      </c>
      <c r="I195" s="191"/>
      <c r="L195" s="186"/>
      <c r="M195" s="192"/>
      <c r="N195" s="193"/>
      <c r="O195" s="193"/>
      <c r="P195" s="193"/>
      <c r="Q195" s="193"/>
      <c r="R195" s="193"/>
      <c r="S195" s="193"/>
      <c r="T195" s="194"/>
      <c r="AT195" s="195" t="s">
        <v>167</v>
      </c>
      <c r="AU195" s="195" t="s">
        <v>81</v>
      </c>
      <c r="AV195" s="12" t="s">
        <v>81</v>
      </c>
      <c r="AW195" s="12" t="s">
        <v>37</v>
      </c>
      <c r="AX195" s="12" t="s">
        <v>73</v>
      </c>
      <c r="AY195" s="195" t="s">
        <v>158</v>
      </c>
    </row>
    <row r="196" spans="2:65" s="12" customFormat="1" x14ac:dyDescent="0.3">
      <c r="B196" s="186"/>
      <c r="D196" s="196" t="s">
        <v>167</v>
      </c>
      <c r="E196" s="195" t="s">
        <v>3</v>
      </c>
      <c r="F196" s="197" t="s">
        <v>627</v>
      </c>
      <c r="H196" s="198">
        <v>43.66</v>
      </c>
      <c r="I196" s="191"/>
      <c r="L196" s="186"/>
      <c r="M196" s="192"/>
      <c r="N196" s="193"/>
      <c r="O196" s="193"/>
      <c r="P196" s="193"/>
      <c r="Q196" s="193"/>
      <c r="R196" s="193"/>
      <c r="S196" s="193"/>
      <c r="T196" s="194"/>
      <c r="AT196" s="195" t="s">
        <v>167</v>
      </c>
      <c r="AU196" s="195" t="s">
        <v>81</v>
      </c>
      <c r="AV196" s="12" t="s">
        <v>81</v>
      </c>
      <c r="AW196" s="12" t="s">
        <v>37</v>
      </c>
      <c r="AX196" s="12" t="s">
        <v>73</v>
      </c>
      <c r="AY196" s="195" t="s">
        <v>158</v>
      </c>
    </row>
    <row r="197" spans="2:65" s="13" customFormat="1" x14ac:dyDescent="0.3">
      <c r="B197" s="199"/>
      <c r="D197" s="187" t="s">
        <v>167</v>
      </c>
      <c r="E197" s="200" t="s">
        <v>534</v>
      </c>
      <c r="F197" s="201" t="s">
        <v>203</v>
      </c>
      <c r="H197" s="202">
        <v>660.16200000000003</v>
      </c>
      <c r="I197" s="203"/>
      <c r="L197" s="199"/>
      <c r="M197" s="204"/>
      <c r="N197" s="205"/>
      <c r="O197" s="205"/>
      <c r="P197" s="205"/>
      <c r="Q197" s="205"/>
      <c r="R197" s="205"/>
      <c r="S197" s="205"/>
      <c r="T197" s="206"/>
      <c r="AT197" s="207" t="s">
        <v>167</v>
      </c>
      <c r="AU197" s="207" t="s">
        <v>81</v>
      </c>
      <c r="AV197" s="13" t="s">
        <v>165</v>
      </c>
      <c r="AW197" s="13" t="s">
        <v>37</v>
      </c>
      <c r="AX197" s="13" t="s">
        <v>22</v>
      </c>
      <c r="AY197" s="207" t="s">
        <v>158</v>
      </c>
    </row>
    <row r="198" spans="2:65" s="1" customFormat="1" ht="22.5" customHeight="1" x14ac:dyDescent="0.3">
      <c r="B198" s="173"/>
      <c r="C198" s="229" t="s">
        <v>361</v>
      </c>
      <c r="D198" s="229" t="s">
        <v>356</v>
      </c>
      <c r="E198" s="230" t="s">
        <v>368</v>
      </c>
      <c r="F198" s="231" t="s">
        <v>369</v>
      </c>
      <c r="G198" s="232" t="s">
        <v>320</v>
      </c>
      <c r="H198" s="233">
        <v>1320.3240000000001</v>
      </c>
      <c r="I198" s="234"/>
      <c r="J198" s="235">
        <f>ROUND(I198*H198,2)</f>
        <v>0</v>
      </c>
      <c r="K198" s="231" t="s">
        <v>3</v>
      </c>
      <c r="L198" s="236"/>
      <c r="M198" s="237" t="s">
        <v>3</v>
      </c>
      <c r="N198" s="238" t="s">
        <v>44</v>
      </c>
      <c r="O198" s="37"/>
      <c r="P198" s="183">
        <f>O198*H198</f>
        <v>0</v>
      </c>
      <c r="Q198" s="183">
        <v>0</v>
      </c>
      <c r="R198" s="183">
        <f>Q198*H198</f>
        <v>0</v>
      </c>
      <c r="S198" s="183">
        <v>0</v>
      </c>
      <c r="T198" s="184">
        <f>S198*H198</f>
        <v>0</v>
      </c>
      <c r="AR198" s="19" t="s">
        <v>204</v>
      </c>
      <c r="AT198" s="19" t="s">
        <v>356</v>
      </c>
      <c r="AU198" s="19" t="s">
        <v>81</v>
      </c>
      <c r="AY198" s="19" t="s">
        <v>158</v>
      </c>
      <c r="BE198" s="185">
        <f>IF(N198="základní",J198,0)</f>
        <v>0</v>
      </c>
      <c r="BF198" s="185">
        <f>IF(N198="snížená",J198,0)</f>
        <v>0</v>
      </c>
      <c r="BG198" s="185">
        <f>IF(N198="zákl. přenesená",J198,0)</f>
        <v>0</v>
      </c>
      <c r="BH198" s="185">
        <f>IF(N198="sníž. přenesená",J198,0)</f>
        <v>0</v>
      </c>
      <c r="BI198" s="185">
        <f>IF(N198="nulová",J198,0)</f>
        <v>0</v>
      </c>
      <c r="BJ198" s="19" t="s">
        <v>22</v>
      </c>
      <c r="BK198" s="185">
        <f>ROUND(I198*H198,2)</f>
        <v>0</v>
      </c>
      <c r="BL198" s="19" t="s">
        <v>165</v>
      </c>
      <c r="BM198" s="19" t="s">
        <v>628</v>
      </c>
    </row>
    <row r="199" spans="2:65" s="12" customFormat="1" x14ac:dyDescent="0.3">
      <c r="B199" s="186"/>
      <c r="D199" s="187" t="s">
        <v>167</v>
      </c>
      <c r="E199" s="188" t="s">
        <v>3</v>
      </c>
      <c r="F199" s="189" t="s">
        <v>629</v>
      </c>
      <c r="H199" s="190">
        <v>1320.3240000000001</v>
      </c>
      <c r="I199" s="191"/>
      <c r="L199" s="186"/>
      <c r="M199" s="192"/>
      <c r="N199" s="193"/>
      <c r="O199" s="193"/>
      <c r="P199" s="193"/>
      <c r="Q199" s="193"/>
      <c r="R199" s="193"/>
      <c r="S199" s="193"/>
      <c r="T199" s="194"/>
      <c r="AT199" s="195" t="s">
        <v>167</v>
      </c>
      <c r="AU199" s="195" t="s">
        <v>81</v>
      </c>
      <c r="AV199" s="12" t="s">
        <v>81</v>
      </c>
      <c r="AW199" s="12" t="s">
        <v>37</v>
      </c>
      <c r="AX199" s="12" t="s">
        <v>22</v>
      </c>
      <c r="AY199" s="195" t="s">
        <v>158</v>
      </c>
    </row>
    <row r="200" spans="2:65" s="1" customFormat="1" ht="31.5" customHeight="1" x14ac:dyDescent="0.3">
      <c r="B200" s="173"/>
      <c r="C200" s="174" t="s">
        <v>367</v>
      </c>
      <c r="D200" s="174" t="s">
        <v>160</v>
      </c>
      <c r="E200" s="175" t="s">
        <v>373</v>
      </c>
      <c r="F200" s="176" t="s">
        <v>374</v>
      </c>
      <c r="G200" s="177" t="s">
        <v>252</v>
      </c>
      <c r="H200" s="178">
        <v>375.1</v>
      </c>
      <c r="I200" s="179"/>
      <c r="J200" s="180">
        <f>ROUND(I200*H200,2)</f>
        <v>0</v>
      </c>
      <c r="K200" s="176" t="s">
        <v>164</v>
      </c>
      <c r="L200" s="36"/>
      <c r="M200" s="181" t="s">
        <v>3</v>
      </c>
      <c r="N200" s="182" t="s">
        <v>44</v>
      </c>
      <c r="O200" s="37"/>
      <c r="P200" s="183">
        <f>O200*H200</f>
        <v>0</v>
      </c>
      <c r="Q200" s="183">
        <v>0</v>
      </c>
      <c r="R200" s="183">
        <f>Q200*H200</f>
        <v>0</v>
      </c>
      <c r="S200" s="183">
        <v>0</v>
      </c>
      <c r="T200" s="184">
        <f>S200*H200</f>
        <v>0</v>
      </c>
      <c r="AR200" s="19" t="s">
        <v>165</v>
      </c>
      <c r="AT200" s="19" t="s">
        <v>160</v>
      </c>
      <c r="AU200" s="19" t="s">
        <v>81</v>
      </c>
      <c r="AY200" s="19" t="s">
        <v>158</v>
      </c>
      <c r="BE200" s="185">
        <f>IF(N200="základní",J200,0)</f>
        <v>0</v>
      </c>
      <c r="BF200" s="185">
        <f>IF(N200="snížená",J200,0)</f>
        <v>0</v>
      </c>
      <c r="BG200" s="185">
        <f>IF(N200="zákl. přenesená",J200,0)</f>
        <v>0</v>
      </c>
      <c r="BH200" s="185">
        <f>IF(N200="sníž. přenesená",J200,0)</f>
        <v>0</v>
      </c>
      <c r="BI200" s="185">
        <f>IF(N200="nulová",J200,0)</f>
        <v>0</v>
      </c>
      <c r="BJ200" s="19" t="s">
        <v>22</v>
      </c>
      <c r="BK200" s="185">
        <f>ROUND(I200*H200,2)</f>
        <v>0</v>
      </c>
      <c r="BL200" s="19" t="s">
        <v>165</v>
      </c>
      <c r="BM200" s="19" t="s">
        <v>630</v>
      </c>
    </row>
    <row r="201" spans="2:65" s="12" customFormat="1" x14ac:dyDescent="0.3">
      <c r="B201" s="186"/>
      <c r="D201" s="196" t="s">
        <v>167</v>
      </c>
      <c r="E201" s="195" t="s">
        <v>3</v>
      </c>
      <c r="F201" s="197" t="s">
        <v>376</v>
      </c>
      <c r="H201" s="198">
        <v>17.5</v>
      </c>
      <c r="I201" s="191"/>
      <c r="L201" s="186"/>
      <c r="M201" s="192"/>
      <c r="N201" s="193"/>
      <c r="O201" s="193"/>
      <c r="P201" s="193"/>
      <c r="Q201" s="193"/>
      <c r="R201" s="193"/>
      <c r="S201" s="193"/>
      <c r="T201" s="194"/>
      <c r="AT201" s="195" t="s">
        <v>167</v>
      </c>
      <c r="AU201" s="195" t="s">
        <v>81</v>
      </c>
      <c r="AV201" s="12" t="s">
        <v>81</v>
      </c>
      <c r="AW201" s="12" t="s">
        <v>37</v>
      </c>
      <c r="AX201" s="12" t="s">
        <v>73</v>
      </c>
      <c r="AY201" s="195" t="s">
        <v>158</v>
      </c>
    </row>
    <row r="202" spans="2:65" s="12" customFormat="1" x14ac:dyDescent="0.3">
      <c r="B202" s="186"/>
      <c r="D202" s="196" t="s">
        <v>167</v>
      </c>
      <c r="E202" s="195" t="s">
        <v>3</v>
      </c>
      <c r="F202" s="197" t="s">
        <v>631</v>
      </c>
      <c r="H202" s="198">
        <v>357.6</v>
      </c>
      <c r="I202" s="191"/>
      <c r="L202" s="186"/>
      <c r="M202" s="192"/>
      <c r="N202" s="193"/>
      <c r="O202" s="193"/>
      <c r="P202" s="193"/>
      <c r="Q202" s="193"/>
      <c r="R202" s="193"/>
      <c r="S202" s="193"/>
      <c r="T202" s="194"/>
      <c r="AT202" s="195" t="s">
        <v>167</v>
      </c>
      <c r="AU202" s="195" t="s">
        <v>81</v>
      </c>
      <c r="AV202" s="12" t="s">
        <v>81</v>
      </c>
      <c r="AW202" s="12" t="s">
        <v>37</v>
      </c>
      <c r="AX202" s="12" t="s">
        <v>73</v>
      </c>
      <c r="AY202" s="195" t="s">
        <v>158</v>
      </c>
    </row>
    <row r="203" spans="2:65" s="13" customFormat="1" x14ac:dyDescent="0.3">
      <c r="B203" s="199"/>
      <c r="D203" s="196" t="s">
        <v>167</v>
      </c>
      <c r="E203" s="208" t="s">
        <v>3</v>
      </c>
      <c r="F203" s="209" t="s">
        <v>203</v>
      </c>
      <c r="H203" s="210">
        <v>375.1</v>
      </c>
      <c r="I203" s="203"/>
      <c r="L203" s="199"/>
      <c r="M203" s="204"/>
      <c r="N203" s="205"/>
      <c r="O203" s="205"/>
      <c r="P203" s="205"/>
      <c r="Q203" s="205"/>
      <c r="R203" s="205"/>
      <c r="S203" s="205"/>
      <c r="T203" s="206"/>
      <c r="AT203" s="207" t="s">
        <v>167</v>
      </c>
      <c r="AU203" s="207" t="s">
        <v>81</v>
      </c>
      <c r="AV203" s="13" t="s">
        <v>165</v>
      </c>
      <c r="AW203" s="13" t="s">
        <v>37</v>
      </c>
      <c r="AX203" s="13" t="s">
        <v>22</v>
      </c>
      <c r="AY203" s="207" t="s">
        <v>158</v>
      </c>
    </row>
    <row r="204" spans="2:65" s="11" customFormat="1" ht="29.85" customHeight="1" x14ac:dyDescent="0.35">
      <c r="B204" s="159"/>
      <c r="D204" s="170" t="s">
        <v>72</v>
      </c>
      <c r="E204" s="171" t="s">
        <v>165</v>
      </c>
      <c r="F204" s="171" t="s">
        <v>382</v>
      </c>
      <c r="I204" s="162"/>
      <c r="J204" s="172">
        <f>BK204</f>
        <v>0</v>
      </c>
      <c r="L204" s="159"/>
      <c r="M204" s="164"/>
      <c r="N204" s="165"/>
      <c r="O204" s="165"/>
      <c r="P204" s="166">
        <f>SUM(P205:P226)</f>
        <v>0</v>
      </c>
      <c r="Q204" s="165"/>
      <c r="R204" s="166">
        <f>SUM(R205:R226)</f>
        <v>1.2678832</v>
      </c>
      <c r="S204" s="165"/>
      <c r="T204" s="167">
        <f>SUM(T205:T226)</f>
        <v>0</v>
      </c>
      <c r="AR204" s="160" t="s">
        <v>22</v>
      </c>
      <c r="AT204" s="168" t="s">
        <v>72</v>
      </c>
      <c r="AU204" s="168" t="s">
        <v>22</v>
      </c>
      <c r="AY204" s="160" t="s">
        <v>158</v>
      </c>
      <c r="BK204" s="169">
        <f>SUM(BK205:BK226)</f>
        <v>0</v>
      </c>
    </row>
    <row r="205" spans="2:65" s="1" customFormat="1" ht="31.5" customHeight="1" x14ac:dyDescent="0.3">
      <c r="B205" s="173"/>
      <c r="C205" s="174" t="s">
        <v>372</v>
      </c>
      <c r="D205" s="174" t="s">
        <v>160</v>
      </c>
      <c r="E205" s="175" t="s">
        <v>384</v>
      </c>
      <c r="F205" s="176" t="s">
        <v>385</v>
      </c>
      <c r="G205" s="177" t="s">
        <v>186</v>
      </c>
      <c r="H205" s="178">
        <v>247.988</v>
      </c>
      <c r="I205" s="179"/>
      <c r="J205" s="180">
        <f>ROUND(I205*H205,2)</f>
        <v>0</v>
      </c>
      <c r="K205" s="176" t="s">
        <v>164</v>
      </c>
      <c r="L205" s="36"/>
      <c r="M205" s="181" t="s">
        <v>3</v>
      </c>
      <c r="N205" s="182" t="s">
        <v>44</v>
      </c>
      <c r="O205" s="37"/>
      <c r="P205" s="183">
        <f>O205*H205</f>
        <v>0</v>
      </c>
      <c r="Q205" s="183">
        <v>0</v>
      </c>
      <c r="R205" s="183">
        <f>Q205*H205</f>
        <v>0</v>
      </c>
      <c r="S205" s="183">
        <v>0</v>
      </c>
      <c r="T205" s="184">
        <f>S205*H205</f>
        <v>0</v>
      </c>
      <c r="AR205" s="19" t="s">
        <v>165</v>
      </c>
      <c r="AT205" s="19" t="s">
        <v>160</v>
      </c>
      <c r="AU205" s="19" t="s">
        <v>81</v>
      </c>
      <c r="AY205" s="19" t="s">
        <v>158</v>
      </c>
      <c r="BE205" s="185">
        <f>IF(N205="základní",J205,0)</f>
        <v>0</v>
      </c>
      <c r="BF205" s="185">
        <f>IF(N205="snížená",J205,0)</f>
        <v>0</v>
      </c>
      <c r="BG205" s="185">
        <f>IF(N205="zákl. přenesená",J205,0)</f>
        <v>0</v>
      </c>
      <c r="BH205" s="185">
        <f>IF(N205="sníž. přenesená",J205,0)</f>
        <v>0</v>
      </c>
      <c r="BI205" s="185">
        <f>IF(N205="nulová",J205,0)</f>
        <v>0</v>
      </c>
      <c r="BJ205" s="19" t="s">
        <v>22</v>
      </c>
      <c r="BK205" s="185">
        <f>ROUND(I205*H205,2)</f>
        <v>0</v>
      </c>
      <c r="BL205" s="19" t="s">
        <v>165</v>
      </c>
      <c r="BM205" s="19" t="s">
        <v>632</v>
      </c>
    </row>
    <row r="206" spans="2:65" s="12" customFormat="1" x14ac:dyDescent="0.3">
      <c r="B206" s="186"/>
      <c r="D206" s="196" t="s">
        <v>167</v>
      </c>
      <c r="E206" s="195" t="s">
        <v>3</v>
      </c>
      <c r="F206" s="197" t="s">
        <v>633</v>
      </c>
      <c r="H206" s="198">
        <v>211.29499999999999</v>
      </c>
      <c r="I206" s="191"/>
      <c r="L206" s="186"/>
      <c r="M206" s="192"/>
      <c r="N206" s="193"/>
      <c r="O206" s="193"/>
      <c r="P206" s="193"/>
      <c r="Q206" s="193"/>
      <c r="R206" s="193"/>
      <c r="S206" s="193"/>
      <c r="T206" s="194"/>
      <c r="AT206" s="195" t="s">
        <v>167</v>
      </c>
      <c r="AU206" s="195" t="s">
        <v>81</v>
      </c>
      <c r="AV206" s="12" t="s">
        <v>81</v>
      </c>
      <c r="AW206" s="12" t="s">
        <v>37</v>
      </c>
      <c r="AX206" s="12" t="s">
        <v>73</v>
      </c>
      <c r="AY206" s="195" t="s">
        <v>158</v>
      </c>
    </row>
    <row r="207" spans="2:65" s="12" customFormat="1" x14ac:dyDescent="0.3">
      <c r="B207" s="186"/>
      <c r="D207" s="196" t="s">
        <v>167</v>
      </c>
      <c r="E207" s="195" t="s">
        <v>3</v>
      </c>
      <c r="F207" s="197" t="s">
        <v>634</v>
      </c>
      <c r="H207" s="198">
        <v>33.000999999999998</v>
      </c>
      <c r="I207" s="191"/>
      <c r="L207" s="186"/>
      <c r="M207" s="192"/>
      <c r="N207" s="193"/>
      <c r="O207" s="193"/>
      <c r="P207" s="193"/>
      <c r="Q207" s="193"/>
      <c r="R207" s="193"/>
      <c r="S207" s="193"/>
      <c r="T207" s="194"/>
      <c r="AT207" s="195" t="s">
        <v>167</v>
      </c>
      <c r="AU207" s="195" t="s">
        <v>81</v>
      </c>
      <c r="AV207" s="12" t="s">
        <v>81</v>
      </c>
      <c r="AW207" s="12" t="s">
        <v>37</v>
      </c>
      <c r="AX207" s="12" t="s">
        <v>73</v>
      </c>
      <c r="AY207" s="195" t="s">
        <v>158</v>
      </c>
    </row>
    <row r="208" spans="2:65" s="12" customFormat="1" x14ac:dyDescent="0.3">
      <c r="B208" s="186"/>
      <c r="D208" s="196" t="s">
        <v>167</v>
      </c>
      <c r="E208" s="195" t="s">
        <v>3</v>
      </c>
      <c r="F208" s="197" t="s">
        <v>635</v>
      </c>
      <c r="H208" s="198">
        <v>0.38400000000000001</v>
      </c>
      <c r="I208" s="191"/>
      <c r="L208" s="186"/>
      <c r="M208" s="192"/>
      <c r="N208" s="193"/>
      <c r="O208" s="193"/>
      <c r="P208" s="193"/>
      <c r="Q208" s="193"/>
      <c r="R208" s="193"/>
      <c r="S208" s="193"/>
      <c r="T208" s="194"/>
      <c r="AT208" s="195" t="s">
        <v>167</v>
      </c>
      <c r="AU208" s="195" t="s">
        <v>81</v>
      </c>
      <c r="AV208" s="12" t="s">
        <v>81</v>
      </c>
      <c r="AW208" s="12" t="s">
        <v>37</v>
      </c>
      <c r="AX208" s="12" t="s">
        <v>73</v>
      </c>
      <c r="AY208" s="195" t="s">
        <v>158</v>
      </c>
    </row>
    <row r="209" spans="2:65" s="12" customFormat="1" x14ac:dyDescent="0.3">
      <c r="B209" s="186"/>
      <c r="D209" s="196" t="s">
        <v>167</v>
      </c>
      <c r="E209" s="195" t="s">
        <v>3</v>
      </c>
      <c r="F209" s="197" t="s">
        <v>636</v>
      </c>
      <c r="H209" s="198">
        <v>2.6459999999999999</v>
      </c>
      <c r="I209" s="191"/>
      <c r="L209" s="186"/>
      <c r="M209" s="192"/>
      <c r="N209" s="193"/>
      <c r="O209" s="193"/>
      <c r="P209" s="193"/>
      <c r="Q209" s="193"/>
      <c r="R209" s="193"/>
      <c r="S209" s="193"/>
      <c r="T209" s="194"/>
      <c r="AT209" s="195" t="s">
        <v>167</v>
      </c>
      <c r="AU209" s="195" t="s">
        <v>81</v>
      </c>
      <c r="AV209" s="12" t="s">
        <v>81</v>
      </c>
      <c r="AW209" s="12" t="s">
        <v>37</v>
      </c>
      <c r="AX209" s="12" t="s">
        <v>73</v>
      </c>
      <c r="AY209" s="195" t="s">
        <v>158</v>
      </c>
    </row>
    <row r="210" spans="2:65" s="12" customFormat="1" x14ac:dyDescent="0.3">
      <c r="B210" s="186"/>
      <c r="D210" s="196" t="s">
        <v>167</v>
      </c>
      <c r="E210" s="195" t="s">
        <v>3</v>
      </c>
      <c r="F210" s="197" t="s">
        <v>637</v>
      </c>
      <c r="H210" s="198">
        <v>0.66200000000000003</v>
      </c>
      <c r="I210" s="191"/>
      <c r="L210" s="186"/>
      <c r="M210" s="192"/>
      <c r="N210" s="193"/>
      <c r="O210" s="193"/>
      <c r="P210" s="193"/>
      <c r="Q210" s="193"/>
      <c r="R210" s="193"/>
      <c r="S210" s="193"/>
      <c r="T210" s="194"/>
      <c r="AT210" s="195" t="s">
        <v>167</v>
      </c>
      <c r="AU210" s="195" t="s">
        <v>81</v>
      </c>
      <c r="AV210" s="12" t="s">
        <v>81</v>
      </c>
      <c r="AW210" s="12" t="s">
        <v>37</v>
      </c>
      <c r="AX210" s="12" t="s">
        <v>73</v>
      </c>
      <c r="AY210" s="195" t="s">
        <v>158</v>
      </c>
    </row>
    <row r="211" spans="2:65" s="13" customFormat="1" x14ac:dyDescent="0.3">
      <c r="B211" s="199"/>
      <c r="D211" s="187" t="s">
        <v>167</v>
      </c>
      <c r="E211" s="200" t="s">
        <v>3</v>
      </c>
      <c r="F211" s="201" t="s">
        <v>203</v>
      </c>
      <c r="H211" s="202">
        <v>247.988</v>
      </c>
      <c r="I211" s="203"/>
      <c r="L211" s="199"/>
      <c r="M211" s="204"/>
      <c r="N211" s="205"/>
      <c r="O211" s="205"/>
      <c r="P211" s="205"/>
      <c r="Q211" s="205"/>
      <c r="R211" s="205"/>
      <c r="S211" s="205"/>
      <c r="T211" s="206"/>
      <c r="AT211" s="207" t="s">
        <v>167</v>
      </c>
      <c r="AU211" s="207" t="s">
        <v>81</v>
      </c>
      <c r="AV211" s="13" t="s">
        <v>165</v>
      </c>
      <c r="AW211" s="13" t="s">
        <v>37</v>
      </c>
      <c r="AX211" s="13" t="s">
        <v>22</v>
      </c>
      <c r="AY211" s="207" t="s">
        <v>158</v>
      </c>
    </row>
    <row r="212" spans="2:65" s="1" customFormat="1" ht="22.5" customHeight="1" x14ac:dyDescent="0.3">
      <c r="B212" s="173"/>
      <c r="C212" s="174" t="s">
        <v>378</v>
      </c>
      <c r="D212" s="174" t="s">
        <v>160</v>
      </c>
      <c r="E212" s="175" t="s">
        <v>392</v>
      </c>
      <c r="F212" s="176" t="s">
        <v>393</v>
      </c>
      <c r="G212" s="177" t="s">
        <v>394</v>
      </c>
      <c r="H212" s="178">
        <v>20</v>
      </c>
      <c r="I212" s="179"/>
      <c r="J212" s="180">
        <f>ROUND(I212*H212,2)</f>
        <v>0</v>
      </c>
      <c r="K212" s="176" t="s">
        <v>164</v>
      </c>
      <c r="L212" s="36"/>
      <c r="M212" s="181" t="s">
        <v>3</v>
      </c>
      <c r="N212" s="182" t="s">
        <v>44</v>
      </c>
      <c r="O212" s="37"/>
      <c r="P212" s="183">
        <f>O212*H212</f>
        <v>0</v>
      </c>
      <c r="Q212" s="183">
        <v>6.6E-3</v>
      </c>
      <c r="R212" s="183">
        <f>Q212*H212</f>
        <v>0.13200000000000001</v>
      </c>
      <c r="S212" s="183">
        <v>0</v>
      </c>
      <c r="T212" s="184">
        <f>S212*H212</f>
        <v>0</v>
      </c>
      <c r="AR212" s="19" t="s">
        <v>165</v>
      </c>
      <c r="AT212" s="19" t="s">
        <v>160</v>
      </c>
      <c r="AU212" s="19" t="s">
        <v>81</v>
      </c>
      <c r="AY212" s="19" t="s">
        <v>158</v>
      </c>
      <c r="BE212" s="185">
        <f>IF(N212="základní",J212,0)</f>
        <v>0</v>
      </c>
      <c r="BF212" s="185">
        <f>IF(N212="snížená",J212,0)</f>
        <v>0</v>
      </c>
      <c r="BG212" s="185">
        <f>IF(N212="zákl. přenesená",J212,0)</f>
        <v>0</v>
      </c>
      <c r="BH212" s="185">
        <f>IF(N212="sníž. přenesená",J212,0)</f>
        <v>0</v>
      </c>
      <c r="BI212" s="185">
        <f>IF(N212="nulová",J212,0)</f>
        <v>0</v>
      </c>
      <c r="BJ212" s="19" t="s">
        <v>22</v>
      </c>
      <c r="BK212" s="185">
        <f>ROUND(I212*H212,2)</f>
        <v>0</v>
      </c>
      <c r="BL212" s="19" t="s">
        <v>165</v>
      </c>
      <c r="BM212" s="19" t="s">
        <v>638</v>
      </c>
    </row>
    <row r="213" spans="2:65" s="1" customFormat="1" ht="22.5" customHeight="1" x14ac:dyDescent="0.3">
      <c r="B213" s="173"/>
      <c r="C213" s="229" t="s">
        <v>383</v>
      </c>
      <c r="D213" s="229" t="s">
        <v>356</v>
      </c>
      <c r="E213" s="230" t="s">
        <v>639</v>
      </c>
      <c r="F213" s="231" t="s">
        <v>640</v>
      </c>
      <c r="G213" s="232" t="s">
        <v>394</v>
      </c>
      <c r="H213" s="233">
        <v>5</v>
      </c>
      <c r="I213" s="234"/>
      <c r="J213" s="235">
        <f>ROUND(I213*H213,2)</f>
        <v>0</v>
      </c>
      <c r="K213" s="231" t="s">
        <v>164</v>
      </c>
      <c r="L213" s="236"/>
      <c r="M213" s="237" t="s">
        <v>3</v>
      </c>
      <c r="N213" s="238" t="s">
        <v>44</v>
      </c>
      <c r="O213" s="37"/>
      <c r="P213" s="183">
        <f>O213*H213</f>
        <v>0</v>
      </c>
      <c r="Q213" s="183">
        <v>3.9E-2</v>
      </c>
      <c r="R213" s="183">
        <f>Q213*H213</f>
        <v>0.19500000000000001</v>
      </c>
      <c r="S213" s="183">
        <v>0</v>
      </c>
      <c r="T213" s="184">
        <f>S213*H213</f>
        <v>0</v>
      </c>
      <c r="AR213" s="19" t="s">
        <v>204</v>
      </c>
      <c r="AT213" s="19" t="s">
        <v>356</v>
      </c>
      <c r="AU213" s="19" t="s">
        <v>81</v>
      </c>
      <c r="AY213" s="19" t="s">
        <v>158</v>
      </c>
      <c r="BE213" s="185">
        <f>IF(N213="základní",J213,0)</f>
        <v>0</v>
      </c>
      <c r="BF213" s="185">
        <f>IF(N213="snížená",J213,0)</f>
        <v>0</v>
      </c>
      <c r="BG213" s="185">
        <f>IF(N213="zákl. přenesená",J213,0)</f>
        <v>0</v>
      </c>
      <c r="BH213" s="185">
        <f>IF(N213="sníž. přenesená",J213,0)</f>
        <v>0</v>
      </c>
      <c r="BI213" s="185">
        <f>IF(N213="nulová",J213,0)</f>
        <v>0</v>
      </c>
      <c r="BJ213" s="19" t="s">
        <v>22</v>
      </c>
      <c r="BK213" s="185">
        <f>ROUND(I213*H213,2)</f>
        <v>0</v>
      </c>
      <c r="BL213" s="19" t="s">
        <v>165</v>
      </c>
      <c r="BM213" s="19" t="s">
        <v>641</v>
      </c>
    </row>
    <row r="214" spans="2:65" s="1" customFormat="1" ht="22.5" customHeight="1" x14ac:dyDescent="0.3">
      <c r="B214" s="173"/>
      <c r="C214" s="229" t="s">
        <v>391</v>
      </c>
      <c r="D214" s="229" t="s">
        <v>356</v>
      </c>
      <c r="E214" s="230" t="s">
        <v>642</v>
      </c>
      <c r="F214" s="231" t="s">
        <v>643</v>
      </c>
      <c r="G214" s="232" t="s">
        <v>394</v>
      </c>
      <c r="H214" s="233">
        <v>5</v>
      </c>
      <c r="I214" s="234"/>
      <c r="J214" s="235">
        <f>ROUND(I214*H214,2)</f>
        <v>0</v>
      </c>
      <c r="K214" s="231" t="s">
        <v>164</v>
      </c>
      <c r="L214" s="236"/>
      <c r="M214" s="237" t="s">
        <v>3</v>
      </c>
      <c r="N214" s="238" t="s">
        <v>44</v>
      </c>
      <c r="O214" s="37"/>
      <c r="P214" s="183">
        <f>O214*H214</f>
        <v>0</v>
      </c>
      <c r="Q214" s="183">
        <v>5.0999999999999997E-2</v>
      </c>
      <c r="R214" s="183">
        <f>Q214*H214</f>
        <v>0.255</v>
      </c>
      <c r="S214" s="183">
        <v>0</v>
      </c>
      <c r="T214" s="184">
        <f>S214*H214</f>
        <v>0</v>
      </c>
      <c r="AR214" s="19" t="s">
        <v>204</v>
      </c>
      <c r="AT214" s="19" t="s">
        <v>356</v>
      </c>
      <c r="AU214" s="19" t="s">
        <v>81</v>
      </c>
      <c r="AY214" s="19" t="s">
        <v>158</v>
      </c>
      <c r="BE214" s="185">
        <f>IF(N214="základní",J214,0)</f>
        <v>0</v>
      </c>
      <c r="BF214" s="185">
        <f>IF(N214="snížená",J214,0)</f>
        <v>0</v>
      </c>
      <c r="BG214" s="185">
        <f>IF(N214="zákl. přenesená",J214,0)</f>
        <v>0</v>
      </c>
      <c r="BH214" s="185">
        <f>IF(N214="sníž. přenesená",J214,0)</f>
        <v>0</v>
      </c>
      <c r="BI214" s="185">
        <f>IF(N214="nulová",J214,0)</f>
        <v>0</v>
      </c>
      <c r="BJ214" s="19" t="s">
        <v>22</v>
      </c>
      <c r="BK214" s="185">
        <f>ROUND(I214*H214,2)</f>
        <v>0</v>
      </c>
      <c r="BL214" s="19" t="s">
        <v>165</v>
      </c>
      <c r="BM214" s="19" t="s">
        <v>644</v>
      </c>
    </row>
    <row r="215" spans="2:65" s="1" customFormat="1" ht="22.5" customHeight="1" x14ac:dyDescent="0.3">
      <c r="B215" s="173"/>
      <c r="C215" s="229" t="s">
        <v>396</v>
      </c>
      <c r="D215" s="229" t="s">
        <v>356</v>
      </c>
      <c r="E215" s="230" t="s">
        <v>645</v>
      </c>
      <c r="F215" s="231" t="s">
        <v>646</v>
      </c>
      <c r="G215" s="232" t="s">
        <v>394</v>
      </c>
      <c r="H215" s="233">
        <v>10</v>
      </c>
      <c r="I215" s="234"/>
      <c r="J215" s="235">
        <f>ROUND(I215*H215,2)</f>
        <v>0</v>
      </c>
      <c r="K215" s="231" t="s">
        <v>164</v>
      </c>
      <c r="L215" s="236"/>
      <c r="M215" s="237" t="s">
        <v>3</v>
      </c>
      <c r="N215" s="238" t="s">
        <v>44</v>
      </c>
      <c r="O215" s="37"/>
      <c r="P215" s="183">
        <f>O215*H215</f>
        <v>0</v>
      </c>
      <c r="Q215" s="183">
        <v>6.4000000000000001E-2</v>
      </c>
      <c r="R215" s="183">
        <f>Q215*H215</f>
        <v>0.64</v>
      </c>
      <c r="S215" s="183">
        <v>0</v>
      </c>
      <c r="T215" s="184">
        <f>S215*H215</f>
        <v>0</v>
      </c>
      <c r="AR215" s="19" t="s">
        <v>204</v>
      </c>
      <c r="AT215" s="19" t="s">
        <v>356</v>
      </c>
      <c r="AU215" s="19" t="s">
        <v>81</v>
      </c>
      <c r="AY215" s="19" t="s">
        <v>158</v>
      </c>
      <c r="BE215" s="185">
        <f>IF(N215="základní",J215,0)</f>
        <v>0</v>
      </c>
      <c r="BF215" s="185">
        <f>IF(N215="snížená",J215,0)</f>
        <v>0</v>
      </c>
      <c r="BG215" s="185">
        <f>IF(N215="zákl. přenesená",J215,0)</f>
        <v>0</v>
      </c>
      <c r="BH215" s="185">
        <f>IF(N215="sníž. přenesená",J215,0)</f>
        <v>0</v>
      </c>
      <c r="BI215" s="185">
        <f>IF(N215="nulová",J215,0)</f>
        <v>0</v>
      </c>
      <c r="BJ215" s="19" t="s">
        <v>22</v>
      </c>
      <c r="BK215" s="185">
        <f>ROUND(I215*H215,2)</f>
        <v>0</v>
      </c>
      <c r="BL215" s="19" t="s">
        <v>165</v>
      </c>
      <c r="BM215" s="19" t="s">
        <v>647</v>
      </c>
    </row>
    <row r="216" spans="2:65" s="1" customFormat="1" ht="31.5" customHeight="1" x14ac:dyDescent="0.3">
      <c r="B216" s="173"/>
      <c r="C216" s="174" t="s">
        <v>400</v>
      </c>
      <c r="D216" s="174" t="s">
        <v>160</v>
      </c>
      <c r="E216" s="175" t="s">
        <v>405</v>
      </c>
      <c r="F216" s="176" t="s">
        <v>406</v>
      </c>
      <c r="G216" s="177" t="s">
        <v>186</v>
      </c>
      <c r="H216" s="178">
        <v>3.6920000000000002</v>
      </c>
      <c r="I216" s="179"/>
      <c r="J216" s="180">
        <f>ROUND(I216*H216,2)</f>
        <v>0</v>
      </c>
      <c r="K216" s="176" t="s">
        <v>164</v>
      </c>
      <c r="L216" s="36"/>
      <c r="M216" s="181" t="s">
        <v>3</v>
      </c>
      <c r="N216" s="182" t="s">
        <v>44</v>
      </c>
      <c r="O216" s="37"/>
      <c r="P216" s="183">
        <f>O216*H216</f>
        <v>0</v>
      </c>
      <c r="Q216" s="183">
        <v>0</v>
      </c>
      <c r="R216" s="183">
        <f>Q216*H216</f>
        <v>0</v>
      </c>
      <c r="S216" s="183">
        <v>0</v>
      </c>
      <c r="T216" s="184">
        <f>S216*H216</f>
        <v>0</v>
      </c>
      <c r="AR216" s="19" t="s">
        <v>165</v>
      </c>
      <c r="AT216" s="19" t="s">
        <v>160</v>
      </c>
      <c r="AU216" s="19" t="s">
        <v>81</v>
      </c>
      <c r="AY216" s="19" t="s">
        <v>158</v>
      </c>
      <c r="BE216" s="185">
        <f>IF(N216="základní",J216,0)</f>
        <v>0</v>
      </c>
      <c r="BF216" s="185">
        <f>IF(N216="snížená",J216,0)</f>
        <v>0</v>
      </c>
      <c r="BG216" s="185">
        <f>IF(N216="zákl. přenesená",J216,0)</f>
        <v>0</v>
      </c>
      <c r="BH216" s="185">
        <f>IF(N216="sníž. přenesená",J216,0)</f>
        <v>0</v>
      </c>
      <c r="BI216" s="185">
        <f>IF(N216="nulová",J216,0)</f>
        <v>0</v>
      </c>
      <c r="BJ216" s="19" t="s">
        <v>22</v>
      </c>
      <c r="BK216" s="185">
        <f>ROUND(I216*H216,2)</f>
        <v>0</v>
      </c>
      <c r="BL216" s="19" t="s">
        <v>165</v>
      </c>
      <c r="BM216" s="19" t="s">
        <v>648</v>
      </c>
    </row>
    <row r="217" spans="2:65" s="12" customFormat="1" x14ac:dyDescent="0.3">
      <c r="B217" s="186"/>
      <c r="D217" s="196" t="s">
        <v>167</v>
      </c>
      <c r="E217" s="195" t="s">
        <v>3</v>
      </c>
      <c r="F217" s="197" t="s">
        <v>635</v>
      </c>
      <c r="H217" s="198">
        <v>0.38400000000000001</v>
      </c>
      <c r="I217" s="191"/>
      <c r="L217" s="186"/>
      <c r="M217" s="192"/>
      <c r="N217" s="193"/>
      <c r="O217" s="193"/>
      <c r="P217" s="193"/>
      <c r="Q217" s="193"/>
      <c r="R217" s="193"/>
      <c r="S217" s="193"/>
      <c r="T217" s="194"/>
      <c r="AT217" s="195" t="s">
        <v>167</v>
      </c>
      <c r="AU217" s="195" t="s">
        <v>81</v>
      </c>
      <c r="AV217" s="12" t="s">
        <v>81</v>
      </c>
      <c r="AW217" s="12" t="s">
        <v>37</v>
      </c>
      <c r="AX217" s="12" t="s">
        <v>73</v>
      </c>
      <c r="AY217" s="195" t="s">
        <v>158</v>
      </c>
    </row>
    <row r="218" spans="2:65" s="12" customFormat="1" x14ac:dyDescent="0.3">
      <c r="B218" s="186"/>
      <c r="D218" s="196" t="s">
        <v>167</v>
      </c>
      <c r="E218" s="195" t="s">
        <v>3</v>
      </c>
      <c r="F218" s="197" t="s">
        <v>636</v>
      </c>
      <c r="H218" s="198">
        <v>2.6459999999999999</v>
      </c>
      <c r="I218" s="191"/>
      <c r="L218" s="186"/>
      <c r="M218" s="192"/>
      <c r="N218" s="193"/>
      <c r="O218" s="193"/>
      <c r="P218" s="193"/>
      <c r="Q218" s="193"/>
      <c r="R218" s="193"/>
      <c r="S218" s="193"/>
      <c r="T218" s="194"/>
      <c r="AT218" s="195" t="s">
        <v>167</v>
      </c>
      <c r="AU218" s="195" t="s">
        <v>81</v>
      </c>
      <c r="AV218" s="12" t="s">
        <v>81</v>
      </c>
      <c r="AW218" s="12" t="s">
        <v>37</v>
      </c>
      <c r="AX218" s="12" t="s">
        <v>73</v>
      </c>
      <c r="AY218" s="195" t="s">
        <v>158</v>
      </c>
    </row>
    <row r="219" spans="2:65" s="12" customFormat="1" x14ac:dyDescent="0.3">
      <c r="B219" s="186"/>
      <c r="D219" s="196" t="s">
        <v>167</v>
      </c>
      <c r="E219" s="195" t="s">
        <v>3</v>
      </c>
      <c r="F219" s="197" t="s">
        <v>637</v>
      </c>
      <c r="H219" s="198">
        <v>0.66200000000000003</v>
      </c>
      <c r="I219" s="191"/>
      <c r="L219" s="186"/>
      <c r="M219" s="192"/>
      <c r="N219" s="193"/>
      <c r="O219" s="193"/>
      <c r="P219" s="193"/>
      <c r="Q219" s="193"/>
      <c r="R219" s="193"/>
      <c r="S219" s="193"/>
      <c r="T219" s="194"/>
      <c r="AT219" s="195" t="s">
        <v>167</v>
      </c>
      <c r="AU219" s="195" t="s">
        <v>81</v>
      </c>
      <c r="AV219" s="12" t="s">
        <v>81</v>
      </c>
      <c r="AW219" s="12" t="s">
        <v>37</v>
      </c>
      <c r="AX219" s="12" t="s">
        <v>73</v>
      </c>
      <c r="AY219" s="195" t="s">
        <v>158</v>
      </c>
    </row>
    <row r="220" spans="2:65" s="13" customFormat="1" x14ac:dyDescent="0.3">
      <c r="B220" s="199"/>
      <c r="D220" s="187" t="s">
        <v>167</v>
      </c>
      <c r="E220" s="200" t="s">
        <v>3</v>
      </c>
      <c r="F220" s="201" t="s">
        <v>203</v>
      </c>
      <c r="H220" s="202">
        <v>3.6920000000000002</v>
      </c>
      <c r="I220" s="203"/>
      <c r="L220" s="199"/>
      <c r="M220" s="204"/>
      <c r="N220" s="205"/>
      <c r="O220" s="205"/>
      <c r="P220" s="205"/>
      <c r="Q220" s="205"/>
      <c r="R220" s="205"/>
      <c r="S220" s="205"/>
      <c r="T220" s="206"/>
      <c r="AT220" s="207" t="s">
        <v>167</v>
      </c>
      <c r="AU220" s="207" t="s">
        <v>81</v>
      </c>
      <c r="AV220" s="13" t="s">
        <v>165</v>
      </c>
      <c r="AW220" s="13" t="s">
        <v>37</v>
      </c>
      <c r="AX220" s="13" t="s">
        <v>22</v>
      </c>
      <c r="AY220" s="207" t="s">
        <v>158</v>
      </c>
    </row>
    <row r="221" spans="2:65" s="1" customFormat="1" ht="31.5" customHeight="1" x14ac:dyDescent="0.3">
      <c r="B221" s="173"/>
      <c r="C221" s="174" t="s">
        <v>404</v>
      </c>
      <c r="D221" s="174" t="s">
        <v>160</v>
      </c>
      <c r="E221" s="175" t="s">
        <v>410</v>
      </c>
      <c r="F221" s="176" t="s">
        <v>411</v>
      </c>
      <c r="G221" s="177" t="s">
        <v>252</v>
      </c>
      <c r="H221" s="178">
        <v>7.26</v>
      </c>
      <c r="I221" s="179"/>
      <c r="J221" s="180">
        <f>ROUND(I221*H221,2)</f>
        <v>0</v>
      </c>
      <c r="K221" s="176" t="s">
        <v>164</v>
      </c>
      <c r="L221" s="36"/>
      <c r="M221" s="181" t="s">
        <v>3</v>
      </c>
      <c r="N221" s="182" t="s">
        <v>44</v>
      </c>
      <c r="O221" s="37"/>
      <c r="P221" s="183">
        <f>O221*H221</f>
        <v>0</v>
      </c>
      <c r="Q221" s="183">
        <v>6.3200000000000001E-3</v>
      </c>
      <c r="R221" s="183">
        <f>Q221*H221</f>
        <v>4.5883199999999999E-2</v>
      </c>
      <c r="S221" s="183">
        <v>0</v>
      </c>
      <c r="T221" s="184">
        <f>S221*H221</f>
        <v>0</v>
      </c>
      <c r="AR221" s="19" t="s">
        <v>165</v>
      </c>
      <c r="AT221" s="19" t="s">
        <v>160</v>
      </c>
      <c r="AU221" s="19" t="s">
        <v>81</v>
      </c>
      <c r="AY221" s="19" t="s">
        <v>158</v>
      </c>
      <c r="BE221" s="185">
        <f>IF(N221="základní",J221,0)</f>
        <v>0</v>
      </c>
      <c r="BF221" s="185">
        <f>IF(N221="snížená",J221,0)</f>
        <v>0</v>
      </c>
      <c r="BG221" s="185">
        <f>IF(N221="zákl. přenesená",J221,0)</f>
        <v>0</v>
      </c>
      <c r="BH221" s="185">
        <f>IF(N221="sníž. přenesená",J221,0)</f>
        <v>0</v>
      </c>
      <c r="BI221" s="185">
        <f>IF(N221="nulová",J221,0)</f>
        <v>0</v>
      </c>
      <c r="BJ221" s="19" t="s">
        <v>22</v>
      </c>
      <c r="BK221" s="185">
        <f>ROUND(I221*H221,2)</f>
        <v>0</v>
      </c>
      <c r="BL221" s="19" t="s">
        <v>165</v>
      </c>
      <c r="BM221" s="19" t="s">
        <v>649</v>
      </c>
    </row>
    <row r="222" spans="2:65" s="12" customFormat="1" x14ac:dyDescent="0.3">
      <c r="B222" s="186"/>
      <c r="D222" s="196" t="s">
        <v>167</v>
      </c>
      <c r="E222" s="195" t="s">
        <v>3</v>
      </c>
      <c r="F222" s="197" t="s">
        <v>650</v>
      </c>
      <c r="H222" s="198">
        <v>0.96</v>
      </c>
      <c r="I222" s="191"/>
      <c r="L222" s="186"/>
      <c r="M222" s="192"/>
      <c r="N222" s="193"/>
      <c r="O222" s="193"/>
      <c r="P222" s="193"/>
      <c r="Q222" s="193"/>
      <c r="R222" s="193"/>
      <c r="S222" s="193"/>
      <c r="T222" s="194"/>
      <c r="AT222" s="195" t="s">
        <v>167</v>
      </c>
      <c r="AU222" s="195" t="s">
        <v>81</v>
      </c>
      <c r="AV222" s="12" t="s">
        <v>81</v>
      </c>
      <c r="AW222" s="12" t="s">
        <v>37</v>
      </c>
      <c r="AX222" s="12" t="s">
        <v>73</v>
      </c>
      <c r="AY222" s="195" t="s">
        <v>158</v>
      </c>
    </row>
    <row r="223" spans="2:65" s="12" customFormat="1" x14ac:dyDescent="0.3">
      <c r="B223" s="186"/>
      <c r="D223" s="196" t="s">
        <v>167</v>
      </c>
      <c r="E223" s="195" t="s">
        <v>3</v>
      </c>
      <c r="F223" s="197" t="s">
        <v>651</v>
      </c>
      <c r="H223" s="198">
        <v>5.04</v>
      </c>
      <c r="I223" s="191"/>
      <c r="L223" s="186"/>
      <c r="M223" s="192"/>
      <c r="N223" s="193"/>
      <c r="O223" s="193"/>
      <c r="P223" s="193"/>
      <c r="Q223" s="193"/>
      <c r="R223" s="193"/>
      <c r="S223" s="193"/>
      <c r="T223" s="194"/>
      <c r="AT223" s="195" t="s">
        <v>167</v>
      </c>
      <c r="AU223" s="195" t="s">
        <v>81</v>
      </c>
      <c r="AV223" s="12" t="s">
        <v>81</v>
      </c>
      <c r="AW223" s="12" t="s">
        <v>37</v>
      </c>
      <c r="AX223" s="12" t="s">
        <v>73</v>
      </c>
      <c r="AY223" s="195" t="s">
        <v>158</v>
      </c>
    </row>
    <row r="224" spans="2:65" s="12" customFormat="1" x14ac:dyDescent="0.3">
      <c r="B224" s="186"/>
      <c r="D224" s="196" t="s">
        <v>167</v>
      </c>
      <c r="E224" s="195" t="s">
        <v>3</v>
      </c>
      <c r="F224" s="197" t="s">
        <v>652</v>
      </c>
      <c r="H224" s="198">
        <v>1.26</v>
      </c>
      <c r="I224" s="191"/>
      <c r="L224" s="186"/>
      <c r="M224" s="192"/>
      <c r="N224" s="193"/>
      <c r="O224" s="193"/>
      <c r="P224" s="193"/>
      <c r="Q224" s="193"/>
      <c r="R224" s="193"/>
      <c r="S224" s="193"/>
      <c r="T224" s="194"/>
      <c r="AT224" s="195" t="s">
        <v>167</v>
      </c>
      <c r="AU224" s="195" t="s">
        <v>81</v>
      </c>
      <c r="AV224" s="12" t="s">
        <v>81</v>
      </c>
      <c r="AW224" s="12" t="s">
        <v>37</v>
      </c>
      <c r="AX224" s="12" t="s">
        <v>73</v>
      </c>
      <c r="AY224" s="195" t="s">
        <v>158</v>
      </c>
    </row>
    <row r="225" spans="2:65" s="13" customFormat="1" x14ac:dyDescent="0.3">
      <c r="B225" s="199"/>
      <c r="D225" s="187" t="s">
        <v>167</v>
      </c>
      <c r="E225" s="200" t="s">
        <v>3</v>
      </c>
      <c r="F225" s="201" t="s">
        <v>203</v>
      </c>
      <c r="H225" s="202">
        <v>7.26</v>
      </c>
      <c r="I225" s="203"/>
      <c r="L225" s="199"/>
      <c r="M225" s="204"/>
      <c r="N225" s="205"/>
      <c r="O225" s="205"/>
      <c r="P225" s="205"/>
      <c r="Q225" s="205"/>
      <c r="R225" s="205"/>
      <c r="S225" s="205"/>
      <c r="T225" s="206"/>
      <c r="AT225" s="207" t="s">
        <v>167</v>
      </c>
      <c r="AU225" s="207" t="s">
        <v>81</v>
      </c>
      <c r="AV225" s="13" t="s">
        <v>165</v>
      </c>
      <c r="AW225" s="13" t="s">
        <v>37</v>
      </c>
      <c r="AX225" s="13" t="s">
        <v>22</v>
      </c>
      <c r="AY225" s="207" t="s">
        <v>158</v>
      </c>
    </row>
    <row r="226" spans="2:65" s="1" customFormat="1" ht="22.5" customHeight="1" x14ac:dyDescent="0.3">
      <c r="B226" s="173"/>
      <c r="C226" s="174" t="s">
        <v>409</v>
      </c>
      <c r="D226" s="174" t="s">
        <v>160</v>
      </c>
      <c r="E226" s="175" t="s">
        <v>415</v>
      </c>
      <c r="F226" s="176" t="s">
        <v>416</v>
      </c>
      <c r="G226" s="177" t="s">
        <v>394</v>
      </c>
      <c r="H226" s="178">
        <v>5</v>
      </c>
      <c r="I226" s="179"/>
      <c r="J226" s="180">
        <f>ROUND(I226*H226,2)</f>
        <v>0</v>
      </c>
      <c r="K226" s="176" t="s">
        <v>3</v>
      </c>
      <c r="L226" s="36"/>
      <c r="M226" s="181" t="s">
        <v>3</v>
      </c>
      <c r="N226" s="182" t="s">
        <v>44</v>
      </c>
      <c r="O226" s="37"/>
      <c r="P226" s="183">
        <f>O226*H226</f>
        <v>0</v>
      </c>
      <c r="Q226" s="183">
        <v>0</v>
      </c>
      <c r="R226" s="183">
        <f>Q226*H226</f>
        <v>0</v>
      </c>
      <c r="S226" s="183">
        <v>0</v>
      </c>
      <c r="T226" s="184">
        <f>S226*H226</f>
        <v>0</v>
      </c>
      <c r="AR226" s="19" t="s">
        <v>165</v>
      </c>
      <c r="AT226" s="19" t="s">
        <v>160</v>
      </c>
      <c r="AU226" s="19" t="s">
        <v>81</v>
      </c>
      <c r="AY226" s="19" t="s">
        <v>158</v>
      </c>
      <c r="BE226" s="185">
        <f>IF(N226="základní",J226,0)</f>
        <v>0</v>
      </c>
      <c r="BF226" s="185">
        <f>IF(N226="snížená",J226,0)</f>
        <v>0</v>
      </c>
      <c r="BG226" s="185">
        <f>IF(N226="zákl. přenesená",J226,0)</f>
        <v>0</v>
      </c>
      <c r="BH226" s="185">
        <f>IF(N226="sníž. přenesená",J226,0)</f>
        <v>0</v>
      </c>
      <c r="BI226" s="185">
        <f>IF(N226="nulová",J226,0)</f>
        <v>0</v>
      </c>
      <c r="BJ226" s="19" t="s">
        <v>22</v>
      </c>
      <c r="BK226" s="185">
        <f>ROUND(I226*H226,2)</f>
        <v>0</v>
      </c>
      <c r="BL226" s="19" t="s">
        <v>165</v>
      </c>
      <c r="BM226" s="19" t="s">
        <v>653</v>
      </c>
    </row>
    <row r="227" spans="2:65" s="11" customFormat="1" ht="29.85" customHeight="1" x14ac:dyDescent="0.35">
      <c r="B227" s="159"/>
      <c r="D227" s="170" t="s">
        <v>72</v>
      </c>
      <c r="E227" s="171" t="s">
        <v>204</v>
      </c>
      <c r="F227" s="171" t="s">
        <v>418</v>
      </c>
      <c r="I227" s="162"/>
      <c r="J227" s="172">
        <f>BK227</f>
        <v>0</v>
      </c>
      <c r="L227" s="159"/>
      <c r="M227" s="164"/>
      <c r="N227" s="165"/>
      <c r="O227" s="165"/>
      <c r="P227" s="166">
        <f>SUM(P228:P267)</f>
        <v>0</v>
      </c>
      <c r="Q227" s="165"/>
      <c r="R227" s="166">
        <f>SUM(R228:R267)</f>
        <v>26.058612959999998</v>
      </c>
      <c r="S227" s="165"/>
      <c r="T227" s="167">
        <f>SUM(T228:T267)</f>
        <v>0</v>
      </c>
      <c r="AR227" s="160" t="s">
        <v>22</v>
      </c>
      <c r="AT227" s="168" t="s">
        <v>72</v>
      </c>
      <c r="AU227" s="168" t="s">
        <v>22</v>
      </c>
      <c r="AY227" s="160" t="s">
        <v>158</v>
      </c>
      <c r="BK227" s="169">
        <f>SUM(BK228:BK267)</f>
        <v>0</v>
      </c>
    </row>
    <row r="228" spans="2:65" s="1" customFormat="1" ht="44.25" customHeight="1" x14ac:dyDescent="0.3">
      <c r="B228" s="173"/>
      <c r="C228" s="174" t="s">
        <v>414</v>
      </c>
      <c r="D228" s="174" t="s">
        <v>160</v>
      </c>
      <c r="E228" s="175" t="s">
        <v>654</v>
      </c>
      <c r="F228" s="176" t="s">
        <v>655</v>
      </c>
      <c r="G228" s="177" t="s">
        <v>176</v>
      </c>
      <c r="H228" s="178">
        <v>1173.8599999999999</v>
      </c>
      <c r="I228" s="179"/>
      <c r="J228" s="180">
        <f>ROUND(I228*H228,2)</f>
        <v>0</v>
      </c>
      <c r="K228" s="176" t="s">
        <v>3</v>
      </c>
      <c r="L228" s="36"/>
      <c r="M228" s="181" t="s">
        <v>3</v>
      </c>
      <c r="N228" s="182" t="s">
        <v>44</v>
      </c>
      <c r="O228" s="37"/>
      <c r="P228" s="183">
        <f>O228*H228</f>
        <v>0</v>
      </c>
      <c r="Q228" s="183">
        <v>0</v>
      </c>
      <c r="R228" s="183">
        <f>Q228*H228</f>
        <v>0</v>
      </c>
      <c r="S228" s="183">
        <v>0</v>
      </c>
      <c r="T228" s="184">
        <f>S228*H228</f>
        <v>0</v>
      </c>
      <c r="AR228" s="19" t="s">
        <v>165</v>
      </c>
      <c r="AT228" s="19" t="s">
        <v>160</v>
      </c>
      <c r="AU228" s="19" t="s">
        <v>81</v>
      </c>
      <c r="AY228" s="19" t="s">
        <v>158</v>
      </c>
      <c r="BE228" s="185">
        <f>IF(N228="základní",J228,0)</f>
        <v>0</v>
      </c>
      <c r="BF228" s="185">
        <f>IF(N228="snížená",J228,0)</f>
        <v>0</v>
      </c>
      <c r="BG228" s="185">
        <f>IF(N228="zákl. přenesená",J228,0)</f>
        <v>0</v>
      </c>
      <c r="BH228" s="185">
        <f>IF(N228="sníž. přenesená",J228,0)</f>
        <v>0</v>
      </c>
      <c r="BI228" s="185">
        <f>IF(N228="nulová",J228,0)</f>
        <v>0</v>
      </c>
      <c r="BJ228" s="19" t="s">
        <v>22</v>
      </c>
      <c r="BK228" s="185">
        <f>ROUND(I228*H228,2)</f>
        <v>0</v>
      </c>
      <c r="BL228" s="19" t="s">
        <v>165</v>
      </c>
      <c r="BM228" s="19" t="s">
        <v>656</v>
      </c>
    </row>
    <row r="229" spans="2:65" s="12" customFormat="1" x14ac:dyDescent="0.3">
      <c r="B229" s="186"/>
      <c r="D229" s="187" t="s">
        <v>167</v>
      </c>
      <c r="E229" s="188" t="s">
        <v>525</v>
      </c>
      <c r="F229" s="189" t="s">
        <v>657</v>
      </c>
      <c r="H229" s="190">
        <v>1173.8599999999999</v>
      </c>
      <c r="I229" s="191"/>
      <c r="L229" s="186"/>
      <c r="M229" s="192"/>
      <c r="N229" s="193"/>
      <c r="O229" s="193"/>
      <c r="P229" s="193"/>
      <c r="Q229" s="193"/>
      <c r="R229" s="193"/>
      <c r="S229" s="193"/>
      <c r="T229" s="194"/>
      <c r="AT229" s="195" t="s">
        <v>167</v>
      </c>
      <c r="AU229" s="195" t="s">
        <v>81</v>
      </c>
      <c r="AV229" s="12" t="s">
        <v>81</v>
      </c>
      <c r="AW229" s="12" t="s">
        <v>37</v>
      </c>
      <c r="AX229" s="12" t="s">
        <v>22</v>
      </c>
      <c r="AY229" s="195" t="s">
        <v>158</v>
      </c>
    </row>
    <row r="230" spans="2:65" s="1" customFormat="1" ht="22.5" customHeight="1" x14ac:dyDescent="0.3">
      <c r="B230" s="173"/>
      <c r="C230" s="229" t="s">
        <v>419</v>
      </c>
      <c r="D230" s="229" t="s">
        <v>356</v>
      </c>
      <c r="E230" s="230" t="s">
        <v>658</v>
      </c>
      <c r="F230" s="231" t="s">
        <v>659</v>
      </c>
      <c r="G230" s="232" t="s">
        <v>176</v>
      </c>
      <c r="H230" s="233">
        <v>1244.2919999999999</v>
      </c>
      <c r="I230" s="234"/>
      <c r="J230" s="235">
        <f>ROUND(I230*H230,2)</f>
        <v>0</v>
      </c>
      <c r="K230" s="231" t="s">
        <v>164</v>
      </c>
      <c r="L230" s="236"/>
      <c r="M230" s="237" t="s">
        <v>3</v>
      </c>
      <c r="N230" s="238" t="s">
        <v>44</v>
      </c>
      <c r="O230" s="37"/>
      <c r="P230" s="183">
        <f>O230*H230</f>
        <v>0</v>
      </c>
      <c r="Q230" s="183">
        <v>3.1800000000000001E-3</v>
      </c>
      <c r="R230" s="183">
        <f>Q230*H230</f>
        <v>3.9568485600000001</v>
      </c>
      <c r="S230" s="183">
        <v>0</v>
      </c>
      <c r="T230" s="184">
        <f>S230*H230</f>
        <v>0</v>
      </c>
      <c r="AR230" s="19" t="s">
        <v>204</v>
      </c>
      <c r="AT230" s="19" t="s">
        <v>356</v>
      </c>
      <c r="AU230" s="19" t="s">
        <v>81</v>
      </c>
      <c r="AY230" s="19" t="s">
        <v>158</v>
      </c>
      <c r="BE230" s="185">
        <f>IF(N230="základní",J230,0)</f>
        <v>0</v>
      </c>
      <c r="BF230" s="185">
        <f>IF(N230="snížená",J230,0)</f>
        <v>0</v>
      </c>
      <c r="BG230" s="185">
        <f>IF(N230="zákl. přenesená",J230,0)</f>
        <v>0</v>
      </c>
      <c r="BH230" s="185">
        <f>IF(N230="sníž. přenesená",J230,0)</f>
        <v>0</v>
      </c>
      <c r="BI230" s="185">
        <f>IF(N230="nulová",J230,0)</f>
        <v>0</v>
      </c>
      <c r="BJ230" s="19" t="s">
        <v>22</v>
      </c>
      <c r="BK230" s="185">
        <f>ROUND(I230*H230,2)</f>
        <v>0</v>
      </c>
      <c r="BL230" s="19" t="s">
        <v>165</v>
      </c>
      <c r="BM230" s="19" t="s">
        <v>660</v>
      </c>
    </row>
    <row r="231" spans="2:65" s="12" customFormat="1" x14ac:dyDescent="0.3">
      <c r="B231" s="186"/>
      <c r="D231" s="187" t="s">
        <v>167</v>
      </c>
      <c r="E231" s="188" t="s">
        <v>3</v>
      </c>
      <c r="F231" s="189" t="s">
        <v>661</v>
      </c>
      <c r="H231" s="190">
        <v>1244.2919999999999</v>
      </c>
      <c r="I231" s="191"/>
      <c r="L231" s="186"/>
      <c r="M231" s="192"/>
      <c r="N231" s="193"/>
      <c r="O231" s="193"/>
      <c r="P231" s="193"/>
      <c r="Q231" s="193"/>
      <c r="R231" s="193"/>
      <c r="S231" s="193"/>
      <c r="T231" s="194"/>
      <c r="AT231" s="195" t="s">
        <v>167</v>
      </c>
      <c r="AU231" s="195" t="s">
        <v>81</v>
      </c>
      <c r="AV231" s="12" t="s">
        <v>81</v>
      </c>
      <c r="AW231" s="12" t="s">
        <v>37</v>
      </c>
      <c r="AX231" s="12" t="s">
        <v>22</v>
      </c>
      <c r="AY231" s="195" t="s">
        <v>158</v>
      </c>
    </row>
    <row r="232" spans="2:65" s="1" customFormat="1" ht="44.25" customHeight="1" x14ac:dyDescent="0.3">
      <c r="B232" s="173"/>
      <c r="C232" s="174" t="s">
        <v>424</v>
      </c>
      <c r="D232" s="174" t="s">
        <v>160</v>
      </c>
      <c r="E232" s="175" t="s">
        <v>662</v>
      </c>
      <c r="F232" s="176" t="s">
        <v>663</v>
      </c>
      <c r="G232" s="177" t="s">
        <v>176</v>
      </c>
      <c r="H232" s="178">
        <v>183.34</v>
      </c>
      <c r="I232" s="179"/>
      <c r="J232" s="180">
        <f>ROUND(I232*H232,2)</f>
        <v>0</v>
      </c>
      <c r="K232" s="176" t="s">
        <v>3</v>
      </c>
      <c r="L232" s="36"/>
      <c r="M232" s="181" t="s">
        <v>3</v>
      </c>
      <c r="N232" s="182" t="s">
        <v>44</v>
      </c>
      <c r="O232" s="37"/>
      <c r="P232" s="183">
        <f>O232*H232</f>
        <v>0</v>
      </c>
      <c r="Q232" s="183">
        <v>0</v>
      </c>
      <c r="R232" s="183">
        <f>Q232*H232</f>
        <v>0</v>
      </c>
      <c r="S232" s="183">
        <v>0</v>
      </c>
      <c r="T232" s="184">
        <f>S232*H232</f>
        <v>0</v>
      </c>
      <c r="AR232" s="19" t="s">
        <v>165</v>
      </c>
      <c r="AT232" s="19" t="s">
        <v>160</v>
      </c>
      <c r="AU232" s="19" t="s">
        <v>81</v>
      </c>
      <c r="AY232" s="19" t="s">
        <v>158</v>
      </c>
      <c r="BE232" s="185">
        <f>IF(N232="základní",J232,0)</f>
        <v>0</v>
      </c>
      <c r="BF232" s="185">
        <f>IF(N232="snížená",J232,0)</f>
        <v>0</v>
      </c>
      <c r="BG232" s="185">
        <f>IF(N232="zákl. přenesená",J232,0)</f>
        <v>0</v>
      </c>
      <c r="BH232" s="185">
        <f>IF(N232="sníž. přenesená",J232,0)</f>
        <v>0</v>
      </c>
      <c r="BI232" s="185">
        <f>IF(N232="nulová",J232,0)</f>
        <v>0</v>
      </c>
      <c r="BJ232" s="19" t="s">
        <v>22</v>
      </c>
      <c r="BK232" s="185">
        <f>ROUND(I232*H232,2)</f>
        <v>0</v>
      </c>
      <c r="BL232" s="19" t="s">
        <v>165</v>
      </c>
      <c r="BM232" s="19" t="s">
        <v>664</v>
      </c>
    </row>
    <row r="233" spans="2:65" s="12" customFormat="1" x14ac:dyDescent="0.3">
      <c r="B233" s="186"/>
      <c r="D233" s="187" t="s">
        <v>167</v>
      </c>
      <c r="E233" s="188" t="s">
        <v>527</v>
      </c>
      <c r="F233" s="189" t="s">
        <v>665</v>
      </c>
      <c r="H233" s="190">
        <v>183.34</v>
      </c>
      <c r="I233" s="191"/>
      <c r="L233" s="186"/>
      <c r="M233" s="192"/>
      <c r="N233" s="193"/>
      <c r="O233" s="193"/>
      <c r="P233" s="193"/>
      <c r="Q233" s="193"/>
      <c r="R233" s="193"/>
      <c r="S233" s="193"/>
      <c r="T233" s="194"/>
      <c r="AT233" s="195" t="s">
        <v>167</v>
      </c>
      <c r="AU233" s="195" t="s">
        <v>81</v>
      </c>
      <c r="AV233" s="12" t="s">
        <v>81</v>
      </c>
      <c r="AW233" s="12" t="s">
        <v>37</v>
      </c>
      <c r="AX233" s="12" t="s">
        <v>22</v>
      </c>
      <c r="AY233" s="195" t="s">
        <v>158</v>
      </c>
    </row>
    <row r="234" spans="2:65" s="1" customFormat="1" ht="22.5" customHeight="1" x14ac:dyDescent="0.3">
      <c r="B234" s="173"/>
      <c r="C234" s="229" t="s">
        <v>429</v>
      </c>
      <c r="D234" s="229" t="s">
        <v>356</v>
      </c>
      <c r="E234" s="230" t="s">
        <v>666</v>
      </c>
      <c r="F234" s="231" t="s">
        <v>667</v>
      </c>
      <c r="G234" s="232" t="s">
        <v>176</v>
      </c>
      <c r="H234" s="233">
        <v>194.34</v>
      </c>
      <c r="I234" s="234"/>
      <c r="J234" s="235">
        <f>ROUND(I234*H234,2)</f>
        <v>0</v>
      </c>
      <c r="K234" s="231" t="s">
        <v>164</v>
      </c>
      <c r="L234" s="236"/>
      <c r="M234" s="237" t="s">
        <v>3</v>
      </c>
      <c r="N234" s="238" t="s">
        <v>44</v>
      </c>
      <c r="O234" s="37"/>
      <c r="P234" s="183">
        <f>O234*H234</f>
        <v>0</v>
      </c>
      <c r="Q234" s="183">
        <v>2.16E-3</v>
      </c>
      <c r="R234" s="183">
        <f>Q234*H234</f>
        <v>0.41977439999999999</v>
      </c>
      <c r="S234" s="183">
        <v>0</v>
      </c>
      <c r="T234" s="184">
        <f>S234*H234</f>
        <v>0</v>
      </c>
      <c r="AR234" s="19" t="s">
        <v>204</v>
      </c>
      <c r="AT234" s="19" t="s">
        <v>356</v>
      </c>
      <c r="AU234" s="19" t="s">
        <v>81</v>
      </c>
      <c r="AY234" s="19" t="s">
        <v>158</v>
      </c>
      <c r="BE234" s="185">
        <f>IF(N234="základní",J234,0)</f>
        <v>0</v>
      </c>
      <c r="BF234" s="185">
        <f>IF(N234="snížená",J234,0)</f>
        <v>0</v>
      </c>
      <c r="BG234" s="185">
        <f>IF(N234="zákl. přenesená",J234,0)</f>
        <v>0</v>
      </c>
      <c r="BH234" s="185">
        <f>IF(N234="sníž. přenesená",J234,0)</f>
        <v>0</v>
      </c>
      <c r="BI234" s="185">
        <f>IF(N234="nulová",J234,0)</f>
        <v>0</v>
      </c>
      <c r="BJ234" s="19" t="s">
        <v>22</v>
      </c>
      <c r="BK234" s="185">
        <f>ROUND(I234*H234,2)</f>
        <v>0</v>
      </c>
      <c r="BL234" s="19" t="s">
        <v>165</v>
      </c>
      <c r="BM234" s="19" t="s">
        <v>668</v>
      </c>
    </row>
    <row r="235" spans="2:65" s="12" customFormat="1" x14ac:dyDescent="0.3">
      <c r="B235" s="186"/>
      <c r="D235" s="187" t="s">
        <v>167</v>
      </c>
      <c r="E235" s="188" t="s">
        <v>3</v>
      </c>
      <c r="F235" s="189" t="s">
        <v>669</v>
      </c>
      <c r="H235" s="190">
        <v>194.34</v>
      </c>
      <c r="I235" s="191"/>
      <c r="L235" s="186"/>
      <c r="M235" s="192"/>
      <c r="N235" s="193"/>
      <c r="O235" s="193"/>
      <c r="P235" s="193"/>
      <c r="Q235" s="193"/>
      <c r="R235" s="193"/>
      <c r="S235" s="193"/>
      <c r="T235" s="194"/>
      <c r="AT235" s="195" t="s">
        <v>167</v>
      </c>
      <c r="AU235" s="195" t="s">
        <v>81</v>
      </c>
      <c r="AV235" s="12" t="s">
        <v>81</v>
      </c>
      <c r="AW235" s="12" t="s">
        <v>37</v>
      </c>
      <c r="AX235" s="12" t="s">
        <v>22</v>
      </c>
      <c r="AY235" s="195" t="s">
        <v>158</v>
      </c>
    </row>
    <row r="236" spans="2:65" s="1" customFormat="1" ht="22.5" customHeight="1" x14ac:dyDescent="0.3">
      <c r="B236" s="173"/>
      <c r="C236" s="174" t="s">
        <v>439</v>
      </c>
      <c r="D236" s="174" t="s">
        <v>160</v>
      </c>
      <c r="E236" s="175" t="s">
        <v>670</v>
      </c>
      <c r="F236" s="176" t="s">
        <v>671</v>
      </c>
      <c r="G236" s="177" t="s">
        <v>176</v>
      </c>
      <c r="H236" s="178">
        <v>1357.2</v>
      </c>
      <c r="I236" s="179"/>
      <c r="J236" s="180">
        <f>ROUND(I236*H236,2)</f>
        <v>0</v>
      </c>
      <c r="K236" s="176" t="s">
        <v>164</v>
      </c>
      <c r="L236" s="36"/>
      <c r="M236" s="181" t="s">
        <v>3</v>
      </c>
      <c r="N236" s="182" t="s">
        <v>44</v>
      </c>
      <c r="O236" s="37"/>
      <c r="P236" s="183">
        <f>O236*H236</f>
        <v>0</v>
      </c>
      <c r="Q236" s="183">
        <v>0</v>
      </c>
      <c r="R236" s="183">
        <f>Q236*H236</f>
        <v>0</v>
      </c>
      <c r="S236" s="183">
        <v>0</v>
      </c>
      <c r="T236" s="184">
        <f>S236*H236</f>
        <v>0</v>
      </c>
      <c r="AR236" s="19" t="s">
        <v>165</v>
      </c>
      <c r="AT236" s="19" t="s">
        <v>160</v>
      </c>
      <c r="AU236" s="19" t="s">
        <v>81</v>
      </c>
      <c r="AY236" s="19" t="s">
        <v>158</v>
      </c>
      <c r="BE236" s="185">
        <f>IF(N236="základní",J236,0)</f>
        <v>0</v>
      </c>
      <c r="BF236" s="185">
        <f>IF(N236="snížená",J236,0)</f>
        <v>0</v>
      </c>
      <c r="BG236" s="185">
        <f>IF(N236="zákl. přenesená",J236,0)</f>
        <v>0</v>
      </c>
      <c r="BH236" s="185">
        <f>IF(N236="sníž. přenesená",J236,0)</f>
        <v>0</v>
      </c>
      <c r="BI236" s="185">
        <f>IF(N236="nulová",J236,0)</f>
        <v>0</v>
      </c>
      <c r="BJ236" s="19" t="s">
        <v>22</v>
      </c>
      <c r="BK236" s="185">
        <f>ROUND(I236*H236,2)</f>
        <v>0</v>
      </c>
      <c r="BL236" s="19" t="s">
        <v>165</v>
      </c>
      <c r="BM236" s="19" t="s">
        <v>672</v>
      </c>
    </row>
    <row r="237" spans="2:65" s="12" customFormat="1" x14ac:dyDescent="0.3">
      <c r="B237" s="186"/>
      <c r="D237" s="187" t="s">
        <v>167</v>
      </c>
      <c r="E237" s="188" t="s">
        <v>3</v>
      </c>
      <c r="F237" s="189" t="s">
        <v>673</v>
      </c>
      <c r="H237" s="190">
        <v>1357.2</v>
      </c>
      <c r="I237" s="191"/>
      <c r="L237" s="186"/>
      <c r="M237" s="192"/>
      <c r="N237" s="193"/>
      <c r="O237" s="193"/>
      <c r="P237" s="193"/>
      <c r="Q237" s="193"/>
      <c r="R237" s="193"/>
      <c r="S237" s="193"/>
      <c r="T237" s="194"/>
      <c r="AT237" s="195" t="s">
        <v>167</v>
      </c>
      <c r="AU237" s="195" t="s">
        <v>81</v>
      </c>
      <c r="AV237" s="12" t="s">
        <v>81</v>
      </c>
      <c r="AW237" s="12" t="s">
        <v>37</v>
      </c>
      <c r="AX237" s="12" t="s">
        <v>22</v>
      </c>
      <c r="AY237" s="195" t="s">
        <v>158</v>
      </c>
    </row>
    <row r="238" spans="2:65" s="1" customFormat="1" ht="22.5" customHeight="1" x14ac:dyDescent="0.3">
      <c r="B238" s="173"/>
      <c r="C238" s="174" t="s">
        <v>444</v>
      </c>
      <c r="D238" s="174" t="s">
        <v>160</v>
      </c>
      <c r="E238" s="175" t="s">
        <v>470</v>
      </c>
      <c r="F238" s="176" t="s">
        <v>471</v>
      </c>
      <c r="G238" s="177" t="s">
        <v>394</v>
      </c>
      <c r="H238" s="178">
        <v>3</v>
      </c>
      <c r="I238" s="179"/>
      <c r="J238" s="180">
        <f t="shared" ref="J238:J248" si="0">ROUND(I238*H238,2)</f>
        <v>0</v>
      </c>
      <c r="K238" s="176" t="s">
        <v>164</v>
      </c>
      <c r="L238" s="36"/>
      <c r="M238" s="181" t="s">
        <v>3</v>
      </c>
      <c r="N238" s="182" t="s">
        <v>44</v>
      </c>
      <c r="O238" s="37"/>
      <c r="P238" s="183">
        <f t="shared" ref="P238:P248" si="1">O238*H238</f>
        <v>0</v>
      </c>
      <c r="Q238" s="183">
        <v>9.1800000000000007E-3</v>
      </c>
      <c r="R238" s="183">
        <f t="shared" ref="R238:R248" si="2">Q238*H238</f>
        <v>2.7540000000000002E-2</v>
      </c>
      <c r="S238" s="183">
        <v>0</v>
      </c>
      <c r="T238" s="184">
        <f t="shared" ref="T238:T248" si="3">S238*H238</f>
        <v>0</v>
      </c>
      <c r="AR238" s="19" t="s">
        <v>165</v>
      </c>
      <c r="AT238" s="19" t="s">
        <v>160</v>
      </c>
      <c r="AU238" s="19" t="s">
        <v>81</v>
      </c>
      <c r="AY238" s="19" t="s">
        <v>158</v>
      </c>
      <c r="BE238" s="185">
        <f t="shared" ref="BE238:BE248" si="4">IF(N238="základní",J238,0)</f>
        <v>0</v>
      </c>
      <c r="BF238" s="185">
        <f t="shared" ref="BF238:BF248" si="5">IF(N238="snížená",J238,0)</f>
        <v>0</v>
      </c>
      <c r="BG238" s="185">
        <f t="shared" ref="BG238:BG248" si="6">IF(N238="zákl. přenesená",J238,0)</f>
        <v>0</v>
      </c>
      <c r="BH238" s="185">
        <f t="shared" ref="BH238:BH248" si="7">IF(N238="sníž. přenesená",J238,0)</f>
        <v>0</v>
      </c>
      <c r="BI238" s="185">
        <f t="shared" ref="BI238:BI248" si="8">IF(N238="nulová",J238,0)</f>
        <v>0</v>
      </c>
      <c r="BJ238" s="19" t="s">
        <v>22</v>
      </c>
      <c r="BK238" s="185">
        <f t="shared" ref="BK238:BK248" si="9">ROUND(I238*H238,2)</f>
        <v>0</v>
      </c>
      <c r="BL238" s="19" t="s">
        <v>165</v>
      </c>
      <c r="BM238" s="19" t="s">
        <v>674</v>
      </c>
    </row>
    <row r="239" spans="2:65" s="1" customFormat="1" ht="22.5" customHeight="1" x14ac:dyDescent="0.3">
      <c r="B239" s="173"/>
      <c r="C239" s="229" t="s">
        <v>448</v>
      </c>
      <c r="D239" s="229" t="s">
        <v>356</v>
      </c>
      <c r="E239" s="230" t="s">
        <v>675</v>
      </c>
      <c r="F239" s="231" t="s">
        <v>676</v>
      </c>
      <c r="G239" s="232" t="s">
        <v>394</v>
      </c>
      <c r="H239" s="233">
        <v>1</v>
      </c>
      <c r="I239" s="234"/>
      <c r="J239" s="235">
        <f t="shared" si="0"/>
        <v>0</v>
      </c>
      <c r="K239" s="231" t="s">
        <v>3</v>
      </c>
      <c r="L239" s="236"/>
      <c r="M239" s="237" t="s">
        <v>3</v>
      </c>
      <c r="N239" s="238" t="s">
        <v>44</v>
      </c>
      <c r="O239" s="37"/>
      <c r="P239" s="183">
        <f t="shared" si="1"/>
        <v>0</v>
      </c>
      <c r="Q239" s="183">
        <v>0.47</v>
      </c>
      <c r="R239" s="183">
        <f t="shared" si="2"/>
        <v>0.47</v>
      </c>
      <c r="S239" s="183">
        <v>0</v>
      </c>
      <c r="T239" s="184">
        <f t="shared" si="3"/>
        <v>0</v>
      </c>
      <c r="AR239" s="19" t="s">
        <v>204</v>
      </c>
      <c r="AT239" s="19" t="s">
        <v>356</v>
      </c>
      <c r="AU239" s="19" t="s">
        <v>81</v>
      </c>
      <c r="AY239" s="19" t="s">
        <v>158</v>
      </c>
      <c r="BE239" s="185">
        <f t="shared" si="4"/>
        <v>0</v>
      </c>
      <c r="BF239" s="185">
        <f t="shared" si="5"/>
        <v>0</v>
      </c>
      <c r="BG239" s="185">
        <f t="shared" si="6"/>
        <v>0</v>
      </c>
      <c r="BH239" s="185">
        <f t="shared" si="7"/>
        <v>0</v>
      </c>
      <c r="BI239" s="185">
        <f t="shared" si="8"/>
        <v>0</v>
      </c>
      <c r="BJ239" s="19" t="s">
        <v>22</v>
      </c>
      <c r="BK239" s="185">
        <f t="shared" si="9"/>
        <v>0</v>
      </c>
      <c r="BL239" s="19" t="s">
        <v>165</v>
      </c>
      <c r="BM239" s="19" t="s">
        <v>677</v>
      </c>
    </row>
    <row r="240" spans="2:65" s="1" customFormat="1" ht="22.5" customHeight="1" x14ac:dyDescent="0.3">
      <c r="B240" s="173"/>
      <c r="C240" s="229" t="s">
        <v>452</v>
      </c>
      <c r="D240" s="229" t="s">
        <v>356</v>
      </c>
      <c r="E240" s="230" t="s">
        <v>678</v>
      </c>
      <c r="F240" s="231" t="s">
        <v>679</v>
      </c>
      <c r="G240" s="232" t="s">
        <v>394</v>
      </c>
      <c r="H240" s="233">
        <v>1</v>
      </c>
      <c r="I240" s="234"/>
      <c r="J240" s="235">
        <f t="shared" si="0"/>
        <v>0</v>
      </c>
      <c r="K240" s="231" t="s">
        <v>3</v>
      </c>
      <c r="L240" s="236"/>
      <c r="M240" s="237" t="s">
        <v>3</v>
      </c>
      <c r="N240" s="238" t="s">
        <v>44</v>
      </c>
      <c r="O240" s="37"/>
      <c r="P240" s="183">
        <f t="shared" si="1"/>
        <v>0</v>
      </c>
      <c r="Q240" s="183">
        <v>0.93500000000000005</v>
      </c>
      <c r="R240" s="183">
        <f t="shared" si="2"/>
        <v>0.93500000000000005</v>
      </c>
      <c r="S240" s="183">
        <v>0</v>
      </c>
      <c r="T240" s="184">
        <f t="shared" si="3"/>
        <v>0</v>
      </c>
      <c r="AR240" s="19" t="s">
        <v>204</v>
      </c>
      <c r="AT240" s="19" t="s">
        <v>356</v>
      </c>
      <c r="AU240" s="19" t="s">
        <v>81</v>
      </c>
      <c r="AY240" s="19" t="s">
        <v>158</v>
      </c>
      <c r="BE240" s="185">
        <f t="shared" si="4"/>
        <v>0</v>
      </c>
      <c r="BF240" s="185">
        <f t="shared" si="5"/>
        <v>0</v>
      </c>
      <c r="BG240" s="185">
        <f t="shared" si="6"/>
        <v>0</v>
      </c>
      <c r="BH240" s="185">
        <f t="shared" si="7"/>
        <v>0</v>
      </c>
      <c r="BI240" s="185">
        <f t="shared" si="8"/>
        <v>0</v>
      </c>
      <c r="BJ240" s="19" t="s">
        <v>22</v>
      </c>
      <c r="BK240" s="185">
        <f t="shared" si="9"/>
        <v>0</v>
      </c>
      <c r="BL240" s="19" t="s">
        <v>165</v>
      </c>
      <c r="BM240" s="19" t="s">
        <v>680</v>
      </c>
    </row>
    <row r="241" spans="2:65" s="1" customFormat="1" ht="22.5" customHeight="1" x14ac:dyDescent="0.3">
      <c r="B241" s="173"/>
      <c r="C241" s="229" t="s">
        <v>456</v>
      </c>
      <c r="D241" s="229" t="s">
        <v>356</v>
      </c>
      <c r="E241" s="230" t="s">
        <v>681</v>
      </c>
      <c r="F241" s="231" t="s">
        <v>682</v>
      </c>
      <c r="G241" s="232" t="s">
        <v>394</v>
      </c>
      <c r="H241" s="233">
        <v>1</v>
      </c>
      <c r="I241" s="234"/>
      <c r="J241" s="235">
        <f t="shared" si="0"/>
        <v>0</v>
      </c>
      <c r="K241" s="231" t="s">
        <v>3</v>
      </c>
      <c r="L241" s="236"/>
      <c r="M241" s="237" t="s">
        <v>3</v>
      </c>
      <c r="N241" s="238" t="s">
        <v>44</v>
      </c>
      <c r="O241" s="37"/>
      <c r="P241" s="183">
        <f t="shared" si="1"/>
        <v>0</v>
      </c>
      <c r="Q241" s="183">
        <v>1.8720000000000001</v>
      </c>
      <c r="R241" s="183">
        <f t="shared" si="2"/>
        <v>1.8720000000000001</v>
      </c>
      <c r="S241" s="183">
        <v>0</v>
      </c>
      <c r="T241" s="184">
        <f t="shared" si="3"/>
        <v>0</v>
      </c>
      <c r="AR241" s="19" t="s">
        <v>204</v>
      </c>
      <c r="AT241" s="19" t="s">
        <v>356</v>
      </c>
      <c r="AU241" s="19" t="s">
        <v>81</v>
      </c>
      <c r="AY241" s="19" t="s">
        <v>158</v>
      </c>
      <c r="BE241" s="185">
        <f t="shared" si="4"/>
        <v>0</v>
      </c>
      <c r="BF241" s="185">
        <f t="shared" si="5"/>
        <v>0</v>
      </c>
      <c r="BG241" s="185">
        <f t="shared" si="6"/>
        <v>0</v>
      </c>
      <c r="BH241" s="185">
        <f t="shared" si="7"/>
        <v>0</v>
      </c>
      <c r="BI241" s="185">
        <f t="shared" si="8"/>
        <v>0</v>
      </c>
      <c r="BJ241" s="19" t="s">
        <v>22</v>
      </c>
      <c r="BK241" s="185">
        <f t="shared" si="9"/>
        <v>0</v>
      </c>
      <c r="BL241" s="19" t="s">
        <v>165</v>
      </c>
      <c r="BM241" s="19" t="s">
        <v>683</v>
      </c>
    </row>
    <row r="242" spans="2:65" s="1" customFormat="1" ht="22.5" customHeight="1" x14ac:dyDescent="0.3">
      <c r="B242" s="173"/>
      <c r="C242" s="174" t="s">
        <v>460</v>
      </c>
      <c r="D242" s="174" t="s">
        <v>160</v>
      </c>
      <c r="E242" s="175" t="s">
        <v>486</v>
      </c>
      <c r="F242" s="176" t="s">
        <v>487</v>
      </c>
      <c r="G242" s="177" t="s">
        <v>394</v>
      </c>
      <c r="H242" s="178">
        <v>5</v>
      </c>
      <c r="I242" s="179"/>
      <c r="J242" s="180">
        <f t="shared" si="0"/>
        <v>0</v>
      </c>
      <c r="K242" s="176" t="s">
        <v>164</v>
      </c>
      <c r="L242" s="36"/>
      <c r="M242" s="181" t="s">
        <v>3</v>
      </c>
      <c r="N242" s="182" t="s">
        <v>44</v>
      </c>
      <c r="O242" s="37"/>
      <c r="P242" s="183">
        <f t="shared" si="1"/>
        <v>0</v>
      </c>
      <c r="Q242" s="183">
        <v>1.1469999999999999E-2</v>
      </c>
      <c r="R242" s="183">
        <f t="shared" si="2"/>
        <v>5.7349999999999998E-2</v>
      </c>
      <c r="S242" s="183">
        <v>0</v>
      </c>
      <c r="T242" s="184">
        <f t="shared" si="3"/>
        <v>0</v>
      </c>
      <c r="AR242" s="19" t="s">
        <v>165</v>
      </c>
      <c r="AT242" s="19" t="s">
        <v>160</v>
      </c>
      <c r="AU242" s="19" t="s">
        <v>81</v>
      </c>
      <c r="AY242" s="19" t="s">
        <v>158</v>
      </c>
      <c r="BE242" s="185">
        <f t="shared" si="4"/>
        <v>0</v>
      </c>
      <c r="BF242" s="185">
        <f t="shared" si="5"/>
        <v>0</v>
      </c>
      <c r="BG242" s="185">
        <f t="shared" si="6"/>
        <v>0</v>
      </c>
      <c r="BH242" s="185">
        <f t="shared" si="7"/>
        <v>0</v>
      </c>
      <c r="BI242" s="185">
        <f t="shared" si="8"/>
        <v>0</v>
      </c>
      <c r="BJ242" s="19" t="s">
        <v>22</v>
      </c>
      <c r="BK242" s="185">
        <f t="shared" si="9"/>
        <v>0</v>
      </c>
      <c r="BL242" s="19" t="s">
        <v>165</v>
      </c>
      <c r="BM242" s="19" t="s">
        <v>684</v>
      </c>
    </row>
    <row r="243" spans="2:65" s="1" customFormat="1" ht="22.5" customHeight="1" x14ac:dyDescent="0.3">
      <c r="B243" s="173"/>
      <c r="C243" s="229" t="s">
        <v>464</v>
      </c>
      <c r="D243" s="229" t="s">
        <v>356</v>
      </c>
      <c r="E243" s="230" t="s">
        <v>490</v>
      </c>
      <c r="F243" s="231" t="s">
        <v>491</v>
      </c>
      <c r="G243" s="232" t="s">
        <v>394</v>
      </c>
      <c r="H243" s="233">
        <v>5</v>
      </c>
      <c r="I243" s="234"/>
      <c r="J243" s="235">
        <f t="shared" si="0"/>
        <v>0</v>
      </c>
      <c r="K243" s="231" t="s">
        <v>164</v>
      </c>
      <c r="L243" s="236"/>
      <c r="M243" s="237" t="s">
        <v>3</v>
      </c>
      <c r="N243" s="238" t="s">
        <v>44</v>
      </c>
      <c r="O243" s="37"/>
      <c r="P243" s="183">
        <f t="shared" si="1"/>
        <v>0</v>
      </c>
      <c r="Q243" s="183">
        <v>0.58499999999999996</v>
      </c>
      <c r="R243" s="183">
        <f t="shared" si="2"/>
        <v>2.9249999999999998</v>
      </c>
      <c r="S243" s="183">
        <v>0</v>
      </c>
      <c r="T243" s="184">
        <f t="shared" si="3"/>
        <v>0</v>
      </c>
      <c r="AR243" s="19" t="s">
        <v>204</v>
      </c>
      <c r="AT243" s="19" t="s">
        <v>356</v>
      </c>
      <c r="AU243" s="19" t="s">
        <v>81</v>
      </c>
      <c r="AY243" s="19" t="s">
        <v>158</v>
      </c>
      <c r="BE243" s="185">
        <f t="shared" si="4"/>
        <v>0</v>
      </c>
      <c r="BF243" s="185">
        <f t="shared" si="5"/>
        <v>0</v>
      </c>
      <c r="BG243" s="185">
        <f t="shared" si="6"/>
        <v>0</v>
      </c>
      <c r="BH243" s="185">
        <f t="shared" si="7"/>
        <v>0</v>
      </c>
      <c r="BI243" s="185">
        <f t="shared" si="8"/>
        <v>0</v>
      </c>
      <c r="BJ243" s="19" t="s">
        <v>22</v>
      </c>
      <c r="BK243" s="185">
        <f t="shared" si="9"/>
        <v>0</v>
      </c>
      <c r="BL243" s="19" t="s">
        <v>165</v>
      </c>
      <c r="BM243" s="19" t="s">
        <v>685</v>
      </c>
    </row>
    <row r="244" spans="2:65" s="1" customFormat="1" ht="22.5" customHeight="1" x14ac:dyDescent="0.3">
      <c r="B244" s="173"/>
      <c r="C244" s="174" t="s">
        <v>469</v>
      </c>
      <c r="D244" s="174" t="s">
        <v>160</v>
      </c>
      <c r="E244" s="175" t="s">
        <v>486</v>
      </c>
      <c r="F244" s="176" t="s">
        <v>487</v>
      </c>
      <c r="G244" s="177" t="s">
        <v>394</v>
      </c>
      <c r="H244" s="178">
        <v>5</v>
      </c>
      <c r="I244" s="179"/>
      <c r="J244" s="180">
        <f t="shared" si="0"/>
        <v>0</v>
      </c>
      <c r="K244" s="176" t="s">
        <v>164</v>
      </c>
      <c r="L244" s="36"/>
      <c r="M244" s="181" t="s">
        <v>3</v>
      </c>
      <c r="N244" s="182" t="s">
        <v>44</v>
      </c>
      <c r="O244" s="37"/>
      <c r="P244" s="183">
        <f t="shared" si="1"/>
        <v>0</v>
      </c>
      <c r="Q244" s="183">
        <v>1.1469999999999999E-2</v>
      </c>
      <c r="R244" s="183">
        <f t="shared" si="2"/>
        <v>5.7349999999999998E-2</v>
      </c>
      <c r="S244" s="183">
        <v>0</v>
      </c>
      <c r="T244" s="184">
        <f t="shared" si="3"/>
        <v>0</v>
      </c>
      <c r="AR244" s="19" t="s">
        <v>165</v>
      </c>
      <c r="AT244" s="19" t="s">
        <v>160</v>
      </c>
      <c r="AU244" s="19" t="s">
        <v>81</v>
      </c>
      <c r="AY244" s="19" t="s">
        <v>158</v>
      </c>
      <c r="BE244" s="185">
        <f t="shared" si="4"/>
        <v>0</v>
      </c>
      <c r="BF244" s="185">
        <f t="shared" si="5"/>
        <v>0</v>
      </c>
      <c r="BG244" s="185">
        <f t="shared" si="6"/>
        <v>0</v>
      </c>
      <c r="BH244" s="185">
        <f t="shared" si="7"/>
        <v>0</v>
      </c>
      <c r="BI244" s="185">
        <f t="shared" si="8"/>
        <v>0</v>
      </c>
      <c r="BJ244" s="19" t="s">
        <v>22</v>
      </c>
      <c r="BK244" s="185">
        <f t="shared" si="9"/>
        <v>0</v>
      </c>
      <c r="BL244" s="19" t="s">
        <v>165</v>
      </c>
      <c r="BM244" s="19" t="s">
        <v>686</v>
      </c>
    </row>
    <row r="245" spans="2:65" s="1" customFormat="1" ht="22.5" customHeight="1" x14ac:dyDescent="0.3">
      <c r="B245" s="173"/>
      <c r="C245" s="229" t="s">
        <v>473</v>
      </c>
      <c r="D245" s="229" t="s">
        <v>356</v>
      </c>
      <c r="E245" s="230" t="s">
        <v>687</v>
      </c>
      <c r="F245" s="231" t="s">
        <v>688</v>
      </c>
      <c r="G245" s="232" t="s">
        <v>394</v>
      </c>
      <c r="H245" s="233">
        <v>5</v>
      </c>
      <c r="I245" s="234"/>
      <c r="J245" s="235">
        <f t="shared" si="0"/>
        <v>0</v>
      </c>
      <c r="K245" s="231" t="s">
        <v>3</v>
      </c>
      <c r="L245" s="236"/>
      <c r="M245" s="237" t="s">
        <v>3</v>
      </c>
      <c r="N245" s="238" t="s">
        <v>44</v>
      </c>
      <c r="O245" s="37"/>
      <c r="P245" s="183">
        <f t="shared" si="1"/>
        <v>0</v>
      </c>
      <c r="Q245" s="183">
        <v>0.93100000000000005</v>
      </c>
      <c r="R245" s="183">
        <f t="shared" si="2"/>
        <v>4.6550000000000002</v>
      </c>
      <c r="S245" s="183">
        <v>0</v>
      </c>
      <c r="T245" s="184">
        <f t="shared" si="3"/>
        <v>0</v>
      </c>
      <c r="AR245" s="19" t="s">
        <v>204</v>
      </c>
      <c r="AT245" s="19" t="s">
        <v>356</v>
      </c>
      <c r="AU245" s="19" t="s">
        <v>81</v>
      </c>
      <c r="AY245" s="19" t="s">
        <v>158</v>
      </c>
      <c r="BE245" s="185">
        <f t="shared" si="4"/>
        <v>0</v>
      </c>
      <c r="BF245" s="185">
        <f t="shared" si="5"/>
        <v>0</v>
      </c>
      <c r="BG245" s="185">
        <f t="shared" si="6"/>
        <v>0</v>
      </c>
      <c r="BH245" s="185">
        <f t="shared" si="7"/>
        <v>0</v>
      </c>
      <c r="BI245" s="185">
        <f t="shared" si="8"/>
        <v>0</v>
      </c>
      <c r="BJ245" s="19" t="s">
        <v>22</v>
      </c>
      <c r="BK245" s="185">
        <f t="shared" si="9"/>
        <v>0</v>
      </c>
      <c r="BL245" s="19" t="s">
        <v>165</v>
      </c>
      <c r="BM245" s="19" t="s">
        <v>689</v>
      </c>
    </row>
    <row r="246" spans="2:65" s="1" customFormat="1" ht="22.5" customHeight="1" x14ac:dyDescent="0.3">
      <c r="B246" s="173"/>
      <c r="C246" s="174" t="s">
        <v>477</v>
      </c>
      <c r="D246" s="174" t="s">
        <v>160</v>
      </c>
      <c r="E246" s="175" t="s">
        <v>494</v>
      </c>
      <c r="F246" s="176" t="s">
        <v>495</v>
      </c>
      <c r="G246" s="177" t="s">
        <v>394</v>
      </c>
      <c r="H246" s="178">
        <v>5</v>
      </c>
      <c r="I246" s="179"/>
      <c r="J246" s="180">
        <f t="shared" si="0"/>
        <v>0</v>
      </c>
      <c r="K246" s="176" t="s">
        <v>164</v>
      </c>
      <c r="L246" s="36"/>
      <c r="M246" s="181" t="s">
        <v>3</v>
      </c>
      <c r="N246" s="182" t="s">
        <v>44</v>
      </c>
      <c r="O246" s="37"/>
      <c r="P246" s="183">
        <f t="shared" si="1"/>
        <v>0</v>
      </c>
      <c r="Q246" s="183">
        <v>2.7529999999999999E-2</v>
      </c>
      <c r="R246" s="183">
        <f t="shared" si="2"/>
        <v>0.13764999999999999</v>
      </c>
      <c r="S246" s="183">
        <v>0</v>
      </c>
      <c r="T246" s="184">
        <f t="shared" si="3"/>
        <v>0</v>
      </c>
      <c r="AR246" s="19" t="s">
        <v>165</v>
      </c>
      <c r="AT246" s="19" t="s">
        <v>160</v>
      </c>
      <c r="AU246" s="19" t="s">
        <v>81</v>
      </c>
      <c r="AY246" s="19" t="s">
        <v>158</v>
      </c>
      <c r="BE246" s="185">
        <f t="shared" si="4"/>
        <v>0</v>
      </c>
      <c r="BF246" s="185">
        <f t="shared" si="5"/>
        <v>0</v>
      </c>
      <c r="BG246" s="185">
        <f t="shared" si="6"/>
        <v>0</v>
      </c>
      <c r="BH246" s="185">
        <f t="shared" si="7"/>
        <v>0</v>
      </c>
      <c r="BI246" s="185">
        <f t="shared" si="8"/>
        <v>0</v>
      </c>
      <c r="BJ246" s="19" t="s">
        <v>22</v>
      </c>
      <c r="BK246" s="185">
        <f t="shared" si="9"/>
        <v>0</v>
      </c>
      <c r="BL246" s="19" t="s">
        <v>165</v>
      </c>
      <c r="BM246" s="19" t="s">
        <v>690</v>
      </c>
    </row>
    <row r="247" spans="2:65" s="1" customFormat="1" ht="22.5" customHeight="1" x14ac:dyDescent="0.3">
      <c r="B247" s="173"/>
      <c r="C247" s="229" t="s">
        <v>481</v>
      </c>
      <c r="D247" s="229" t="s">
        <v>356</v>
      </c>
      <c r="E247" s="230" t="s">
        <v>502</v>
      </c>
      <c r="F247" s="231" t="s">
        <v>503</v>
      </c>
      <c r="G247" s="232" t="s">
        <v>504</v>
      </c>
      <c r="H247" s="233">
        <v>5</v>
      </c>
      <c r="I247" s="234"/>
      <c r="J247" s="235">
        <f t="shared" si="0"/>
        <v>0</v>
      </c>
      <c r="K247" s="231" t="s">
        <v>3</v>
      </c>
      <c r="L247" s="236"/>
      <c r="M247" s="237" t="s">
        <v>3</v>
      </c>
      <c r="N247" s="238" t="s">
        <v>44</v>
      </c>
      <c r="O247" s="37"/>
      <c r="P247" s="183">
        <f t="shared" si="1"/>
        <v>0</v>
      </c>
      <c r="Q247" s="183">
        <v>2E-3</v>
      </c>
      <c r="R247" s="183">
        <f t="shared" si="2"/>
        <v>0.01</v>
      </c>
      <c r="S247" s="183">
        <v>0</v>
      </c>
      <c r="T247" s="184">
        <f t="shared" si="3"/>
        <v>0</v>
      </c>
      <c r="AR247" s="19" t="s">
        <v>204</v>
      </c>
      <c r="AT247" s="19" t="s">
        <v>356</v>
      </c>
      <c r="AU247" s="19" t="s">
        <v>81</v>
      </c>
      <c r="AY247" s="19" t="s">
        <v>158</v>
      </c>
      <c r="BE247" s="185">
        <f t="shared" si="4"/>
        <v>0</v>
      </c>
      <c r="BF247" s="185">
        <f t="shared" si="5"/>
        <v>0</v>
      </c>
      <c r="BG247" s="185">
        <f t="shared" si="6"/>
        <v>0</v>
      </c>
      <c r="BH247" s="185">
        <f t="shared" si="7"/>
        <v>0</v>
      </c>
      <c r="BI247" s="185">
        <f t="shared" si="8"/>
        <v>0</v>
      </c>
      <c r="BJ247" s="19" t="s">
        <v>22</v>
      </c>
      <c r="BK247" s="185">
        <f t="shared" si="9"/>
        <v>0</v>
      </c>
      <c r="BL247" s="19" t="s">
        <v>165</v>
      </c>
      <c r="BM247" s="19" t="s">
        <v>691</v>
      </c>
    </row>
    <row r="248" spans="2:65" s="1" customFormat="1" ht="22.5" customHeight="1" x14ac:dyDescent="0.3">
      <c r="B248" s="173"/>
      <c r="C248" s="229" t="s">
        <v>485</v>
      </c>
      <c r="D248" s="229" t="s">
        <v>356</v>
      </c>
      <c r="E248" s="230" t="s">
        <v>692</v>
      </c>
      <c r="F248" s="231" t="s">
        <v>693</v>
      </c>
      <c r="G248" s="232" t="s">
        <v>394</v>
      </c>
      <c r="H248" s="233">
        <v>1</v>
      </c>
      <c r="I248" s="234"/>
      <c r="J248" s="235">
        <f t="shared" si="0"/>
        <v>0</v>
      </c>
      <c r="K248" s="231" t="s">
        <v>3</v>
      </c>
      <c r="L248" s="236"/>
      <c r="M248" s="237" t="s">
        <v>3</v>
      </c>
      <c r="N248" s="238" t="s">
        <v>44</v>
      </c>
      <c r="O248" s="37"/>
      <c r="P248" s="183">
        <f t="shared" si="1"/>
        <v>0</v>
      </c>
      <c r="Q248" s="183">
        <v>2.1</v>
      </c>
      <c r="R248" s="183">
        <f t="shared" si="2"/>
        <v>2.1</v>
      </c>
      <c r="S248" s="183">
        <v>0</v>
      </c>
      <c r="T248" s="184">
        <f t="shared" si="3"/>
        <v>0</v>
      </c>
      <c r="AR248" s="19" t="s">
        <v>204</v>
      </c>
      <c r="AT248" s="19" t="s">
        <v>356</v>
      </c>
      <c r="AU248" s="19" t="s">
        <v>81</v>
      </c>
      <c r="AY248" s="19" t="s">
        <v>158</v>
      </c>
      <c r="BE248" s="185">
        <f t="shared" si="4"/>
        <v>0</v>
      </c>
      <c r="BF248" s="185">
        <f t="shared" si="5"/>
        <v>0</v>
      </c>
      <c r="BG248" s="185">
        <f t="shared" si="6"/>
        <v>0</v>
      </c>
      <c r="BH248" s="185">
        <f t="shared" si="7"/>
        <v>0</v>
      </c>
      <c r="BI248" s="185">
        <f t="shared" si="8"/>
        <v>0</v>
      </c>
      <c r="BJ248" s="19" t="s">
        <v>22</v>
      </c>
      <c r="BK248" s="185">
        <f t="shared" si="9"/>
        <v>0</v>
      </c>
      <c r="BL248" s="19" t="s">
        <v>165</v>
      </c>
      <c r="BM248" s="19" t="s">
        <v>694</v>
      </c>
    </row>
    <row r="249" spans="2:65" s="1" customFormat="1" ht="24" x14ac:dyDescent="0.3">
      <c r="B249" s="36"/>
      <c r="D249" s="187" t="s">
        <v>245</v>
      </c>
      <c r="F249" s="243" t="s">
        <v>695</v>
      </c>
      <c r="I249" s="212"/>
      <c r="L249" s="36"/>
      <c r="M249" s="65"/>
      <c r="N249" s="37"/>
      <c r="O249" s="37"/>
      <c r="P249" s="37"/>
      <c r="Q249" s="37"/>
      <c r="R249" s="37"/>
      <c r="S249" s="37"/>
      <c r="T249" s="66"/>
      <c r="AT249" s="19" t="s">
        <v>245</v>
      </c>
      <c r="AU249" s="19" t="s">
        <v>81</v>
      </c>
    </row>
    <row r="250" spans="2:65" s="1" customFormat="1" ht="22.5" customHeight="1" x14ac:dyDescent="0.3">
      <c r="B250" s="173"/>
      <c r="C250" s="229" t="s">
        <v>489</v>
      </c>
      <c r="D250" s="229" t="s">
        <v>356</v>
      </c>
      <c r="E250" s="230" t="s">
        <v>696</v>
      </c>
      <c r="F250" s="231" t="s">
        <v>697</v>
      </c>
      <c r="G250" s="232" t="s">
        <v>394</v>
      </c>
      <c r="H250" s="233">
        <v>4</v>
      </c>
      <c r="I250" s="234"/>
      <c r="J250" s="235">
        <f>ROUND(I250*H250,2)</f>
        <v>0</v>
      </c>
      <c r="K250" s="231" t="s">
        <v>3</v>
      </c>
      <c r="L250" s="236"/>
      <c r="M250" s="237" t="s">
        <v>3</v>
      </c>
      <c r="N250" s="238" t="s">
        <v>44</v>
      </c>
      <c r="O250" s="37"/>
      <c r="P250" s="183">
        <f>O250*H250</f>
        <v>0</v>
      </c>
      <c r="Q250" s="183">
        <v>2.1</v>
      </c>
      <c r="R250" s="183">
        <f>Q250*H250</f>
        <v>8.4</v>
      </c>
      <c r="S250" s="183">
        <v>0</v>
      </c>
      <c r="T250" s="184">
        <f>S250*H250</f>
        <v>0</v>
      </c>
      <c r="AR250" s="19" t="s">
        <v>204</v>
      </c>
      <c r="AT250" s="19" t="s">
        <v>356</v>
      </c>
      <c r="AU250" s="19" t="s">
        <v>81</v>
      </c>
      <c r="AY250" s="19" t="s">
        <v>158</v>
      </c>
      <c r="BE250" s="185">
        <f>IF(N250="základní",J250,0)</f>
        <v>0</v>
      </c>
      <c r="BF250" s="185">
        <f>IF(N250="snížená",J250,0)</f>
        <v>0</v>
      </c>
      <c r="BG250" s="185">
        <f>IF(N250="zákl. přenesená",J250,0)</f>
        <v>0</v>
      </c>
      <c r="BH250" s="185">
        <f>IF(N250="sníž. přenesená",J250,0)</f>
        <v>0</v>
      </c>
      <c r="BI250" s="185">
        <f>IF(N250="nulová",J250,0)</f>
        <v>0</v>
      </c>
      <c r="BJ250" s="19" t="s">
        <v>22</v>
      </c>
      <c r="BK250" s="185">
        <f>ROUND(I250*H250,2)</f>
        <v>0</v>
      </c>
      <c r="BL250" s="19" t="s">
        <v>165</v>
      </c>
      <c r="BM250" s="19" t="s">
        <v>698</v>
      </c>
    </row>
    <row r="251" spans="2:65" s="1" customFormat="1" ht="24" x14ac:dyDescent="0.3">
      <c r="B251" s="36"/>
      <c r="D251" s="187" t="s">
        <v>245</v>
      </c>
      <c r="F251" s="243" t="s">
        <v>695</v>
      </c>
      <c r="I251" s="212"/>
      <c r="L251" s="36"/>
      <c r="M251" s="65"/>
      <c r="N251" s="37"/>
      <c r="O251" s="37"/>
      <c r="P251" s="37"/>
      <c r="Q251" s="37"/>
      <c r="R251" s="37"/>
      <c r="S251" s="37"/>
      <c r="T251" s="66"/>
      <c r="AT251" s="19" t="s">
        <v>245</v>
      </c>
      <c r="AU251" s="19" t="s">
        <v>81</v>
      </c>
    </row>
    <row r="252" spans="2:65" s="1" customFormat="1" ht="31.5" customHeight="1" x14ac:dyDescent="0.3">
      <c r="B252" s="173"/>
      <c r="C252" s="174" t="s">
        <v>493</v>
      </c>
      <c r="D252" s="174" t="s">
        <v>160</v>
      </c>
      <c r="E252" s="175" t="s">
        <v>507</v>
      </c>
      <c r="F252" s="176" t="s">
        <v>508</v>
      </c>
      <c r="G252" s="177" t="s">
        <v>394</v>
      </c>
      <c r="H252" s="178">
        <v>5</v>
      </c>
      <c r="I252" s="179"/>
      <c r="J252" s="180">
        <f>ROUND(I252*H252,2)</f>
        <v>0</v>
      </c>
      <c r="K252" s="176" t="s">
        <v>164</v>
      </c>
      <c r="L252" s="36"/>
      <c r="M252" s="181" t="s">
        <v>3</v>
      </c>
      <c r="N252" s="182" t="s">
        <v>44</v>
      </c>
      <c r="O252" s="37"/>
      <c r="P252" s="183">
        <f>O252*H252</f>
        <v>0</v>
      </c>
      <c r="Q252" s="183">
        <v>7.0200000000000002E-3</v>
      </c>
      <c r="R252" s="183">
        <f>Q252*H252</f>
        <v>3.5099999999999999E-2</v>
      </c>
      <c r="S252" s="183">
        <v>0</v>
      </c>
      <c r="T252" s="184">
        <f>S252*H252</f>
        <v>0</v>
      </c>
      <c r="AR252" s="19" t="s">
        <v>165</v>
      </c>
      <c r="AT252" s="19" t="s">
        <v>160</v>
      </c>
      <c r="AU252" s="19" t="s">
        <v>81</v>
      </c>
      <c r="AY252" s="19" t="s">
        <v>158</v>
      </c>
      <c r="BE252" s="185">
        <f>IF(N252="základní",J252,0)</f>
        <v>0</v>
      </c>
      <c r="BF252" s="185">
        <f>IF(N252="snížená",J252,0)</f>
        <v>0</v>
      </c>
      <c r="BG252" s="185">
        <f>IF(N252="zákl. přenesená",J252,0)</f>
        <v>0</v>
      </c>
      <c r="BH252" s="185">
        <f>IF(N252="sníž. přenesená",J252,0)</f>
        <v>0</v>
      </c>
      <c r="BI252" s="185">
        <f>IF(N252="nulová",J252,0)</f>
        <v>0</v>
      </c>
      <c r="BJ252" s="19" t="s">
        <v>22</v>
      </c>
      <c r="BK252" s="185">
        <f>ROUND(I252*H252,2)</f>
        <v>0</v>
      </c>
      <c r="BL252" s="19" t="s">
        <v>165</v>
      </c>
      <c r="BM252" s="19" t="s">
        <v>699</v>
      </c>
    </row>
    <row r="253" spans="2:65" s="1" customFormat="1" ht="22.5" customHeight="1" x14ac:dyDescent="0.3">
      <c r="B253" s="173"/>
      <c r="C253" s="229" t="s">
        <v>497</v>
      </c>
      <c r="D253" s="229" t="s">
        <v>356</v>
      </c>
      <c r="E253" s="230" t="s">
        <v>511</v>
      </c>
      <c r="F253" s="231" t="s">
        <v>512</v>
      </c>
      <c r="G253" s="232" t="s">
        <v>394</v>
      </c>
      <c r="H253" s="233">
        <v>5</v>
      </c>
      <c r="I253" s="234"/>
      <c r="J253" s="235">
        <f>ROUND(I253*H253,2)</f>
        <v>0</v>
      </c>
      <c r="K253" s="231" t="s">
        <v>3</v>
      </c>
      <c r="L253" s="236"/>
      <c r="M253" s="237" t="s">
        <v>3</v>
      </c>
      <c r="N253" s="238" t="s">
        <v>44</v>
      </c>
      <c r="O253" s="37"/>
      <c r="P253" s="183">
        <f>O253*H253</f>
        <v>0</v>
      </c>
      <c r="Q253" s="183">
        <v>0</v>
      </c>
      <c r="R253" s="183">
        <f>Q253*H253</f>
        <v>0</v>
      </c>
      <c r="S253" s="183">
        <v>0</v>
      </c>
      <c r="T253" s="184">
        <f>S253*H253</f>
        <v>0</v>
      </c>
      <c r="AR253" s="19" t="s">
        <v>204</v>
      </c>
      <c r="AT253" s="19" t="s">
        <v>356</v>
      </c>
      <c r="AU253" s="19" t="s">
        <v>81</v>
      </c>
      <c r="AY253" s="19" t="s">
        <v>158</v>
      </c>
      <c r="BE253" s="185">
        <f>IF(N253="základní",J253,0)</f>
        <v>0</v>
      </c>
      <c r="BF253" s="185">
        <f>IF(N253="snížená",J253,0)</f>
        <v>0</v>
      </c>
      <c r="BG253" s="185">
        <f>IF(N253="zákl. přenesená",J253,0)</f>
        <v>0</v>
      </c>
      <c r="BH253" s="185">
        <f>IF(N253="sníž. přenesená",J253,0)</f>
        <v>0</v>
      </c>
      <c r="BI253" s="185">
        <f>IF(N253="nulová",J253,0)</f>
        <v>0</v>
      </c>
      <c r="BJ253" s="19" t="s">
        <v>22</v>
      </c>
      <c r="BK253" s="185">
        <f>ROUND(I253*H253,2)</f>
        <v>0</v>
      </c>
      <c r="BL253" s="19" t="s">
        <v>165</v>
      </c>
      <c r="BM253" s="19" t="s">
        <v>700</v>
      </c>
    </row>
    <row r="254" spans="2:65" s="1" customFormat="1" ht="22.5" customHeight="1" x14ac:dyDescent="0.3">
      <c r="B254" s="173"/>
      <c r="C254" s="174" t="s">
        <v>501</v>
      </c>
      <c r="D254" s="174" t="s">
        <v>160</v>
      </c>
      <c r="E254" s="175" t="s">
        <v>701</v>
      </c>
      <c r="F254" s="176" t="s">
        <v>702</v>
      </c>
      <c r="G254" s="177" t="s">
        <v>504</v>
      </c>
      <c r="H254" s="178">
        <v>1</v>
      </c>
      <c r="I254" s="179"/>
      <c r="J254" s="180">
        <f>ROUND(I254*H254,2)</f>
        <v>0</v>
      </c>
      <c r="K254" s="176" t="s">
        <v>3</v>
      </c>
      <c r="L254" s="36"/>
      <c r="M254" s="181" t="s">
        <v>3</v>
      </c>
      <c r="N254" s="182" t="s">
        <v>44</v>
      </c>
      <c r="O254" s="37"/>
      <c r="P254" s="183">
        <f>O254*H254</f>
        <v>0</v>
      </c>
      <c r="Q254" s="183">
        <v>0</v>
      </c>
      <c r="R254" s="183">
        <f>Q254*H254</f>
        <v>0</v>
      </c>
      <c r="S254" s="183">
        <v>0</v>
      </c>
      <c r="T254" s="184">
        <f>S254*H254</f>
        <v>0</v>
      </c>
      <c r="AR254" s="19" t="s">
        <v>165</v>
      </c>
      <c r="AT254" s="19" t="s">
        <v>160</v>
      </c>
      <c r="AU254" s="19" t="s">
        <v>81</v>
      </c>
      <c r="AY254" s="19" t="s">
        <v>158</v>
      </c>
      <c r="BE254" s="185">
        <f>IF(N254="základní",J254,0)</f>
        <v>0</v>
      </c>
      <c r="BF254" s="185">
        <f>IF(N254="snížená",J254,0)</f>
        <v>0</v>
      </c>
      <c r="BG254" s="185">
        <f>IF(N254="zákl. přenesená",J254,0)</f>
        <v>0</v>
      </c>
      <c r="BH254" s="185">
        <f>IF(N254="sníž. přenesená",J254,0)</f>
        <v>0</v>
      </c>
      <c r="BI254" s="185">
        <f>IF(N254="nulová",J254,0)</f>
        <v>0</v>
      </c>
      <c r="BJ254" s="19" t="s">
        <v>22</v>
      </c>
      <c r="BK254" s="185">
        <f>ROUND(I254*H254,2)</f>
        <v>0</v>
      </c>
      <c r="BL254" s="19" t="s">
        <v>165</v>
      </c>
      <c r="BM254" s="19" t="s">
        <v>703</v>
      </c>
    </row>
    <row r="255" spans="2:65" s="1" customFormat="1" ht="180" x14ac:dyDescent="0.3">
      <c r="B255" s="36"/>
      <c r="D255" s="187" t="s">
        <v>245</v>
      </c>
      <c r="F255" s="243" t="s">
        <v>704</v>
      </c>
      <c r="I255" s="212"/>
      <c r="L255" s="36"/>
      <c r="M255" s="65"/>
      <c r="N255" s="37"/>
      <c r="O255" s="37"/>
      <c r="P255" s="37"/>
      <c r="Q255" s="37"/>
      <c r="R255" s="37"/>
      <c r="S255" s="37"/>
      <c r="T255" s="66"/>
      <c r="AT255" s="19" t="s">
        <v>245</v>
      </c>
      <c r="AU255" s="19" t="s">
        <v>81</v>
      </c>
    </row>
    <row r="256" spans="2:65" s="1" customFormat="1" ht="22.5" customHeight="1" x14ac:dyDescent="0.3">
      <c r="B256" s="173"/>
      <c r="C256" s="174" t="s">
        <v>506</v>
      </c>
      <c r="D256" s="174" t="s">
        <v>160</v>
      </c>
      <c r="E256" s="175" t="s">
        <v>705</v>
      </c>
      <c r="F256" s="176" t="s">
        <v>702</v>
      </c>
      <c r="G256" s="177" t="s">
        <v>504</v>
      </c>
      <c r="H256" s="178">
        <v>1</v>
      </c>
      <c r="I256" s="179"/>
      <c r="J256" s="180">
        <f>ROUND(I256*H256,2)</f>
        <v>0</v>
      </c>
      <c r="K256" s="176" t="s">
        <v>3</v>
      </c>
      <c r="L256" s="36"/>
      <c r="M256" s="181" t="s">
        <v>3</v>
      </c>
      <c r="N256" s="182" t="s">
        <v>44</v>
      </c>
      <c r="O256" s="37"/>
      <c r="P256" s="183">
        <f>O256*H256</f>
        <v>0</v>
      </c>
      <c r="Q256" s="183">
        <v>0</v>
      </c>
      <c r="R256" s="183">
        <f>Q256*H256</f>
        <v>0</v>
      </c>
      <c r="S256" s="183">
        <v>0</v>
      </c>
      <c r="T256" s="184">
        <f>S256*H256</f>
        <v>0</v>
      </c>
      <c r="AR256" s="19" t="s">
        <v>165</v>
      </c>
      <c r="AT256" s="19" t="s">
        <v>160</v>
      </c>
      <c r="AU256" s="19" t="s">
        <v>81</v>
      </c>
      <c r="AY256" s="19" t="s">
        <v>158</v>
      </c>
      <c r="BE256" s="185">
        <f>IF(N256="základní",J256,0)</f>
        <v>0</v>
      </c>
      <c r="BF256" s="185">
        <f>IF(N256="snížená",J256,0)</f>
        <v>0</v>
      </c>
      <c r="BG256" s="185">
        <f>IF(N256="zákl. přenesená",J256,0)</f>
        <v>0</v>
      </c>
      <c r="BH256" s="185">
        <f>IF(N256="sníž. přenesená",J256,0)</f>
        <v>0</v>
      </c>
      <c r="BI256" s="185">
        <f>IF(N256="nulová",J256,0)</f>
        <v>0</v>
      </c>
      <c r="BJ256" s="19" t="s">
        <v>22</v>
      </c>
      <c r="BK256" s="185">
        <f>ROUND(I256*H256,2)</f>
        <v>0</v>
      </c>
      <c r="BL256" s="19" t="s">
        <v>165</v>
      </c>
      <c r="BM256" s="19" t="s">
        <v>706</v>
      </c>
    </row>
    <row r="257" spans="2:65" s="1" customFormat="1" ht="144" x14ac:dyDescent="0.3">
      <c r="B257" s="36"/>
      <c r="D257" s="187" t="s">
        <v>245</v>
      </c>
      <c r="F257" s="243" t="s">
        <v>707</v>
      </c>
      <c r="I257" s="212"/>
      <c r="L257" s="36"/>
      <c r="M257" s="65"/>
      <c r="N257" s="37"/>
      <c r="O257" s="37"/>
      <c r="P257" s="37"/>
      <c r="Q257" s="37"/>
      <c r="R257" s="37"/>
      <c r="S257" s="37"/>
      <c r="T257" s="66"/>
      <c r="AT257" s="19" t="s">
        <v>245</v>
      </c>
      <c r="AU257" s="19" t="s">
        <v>81</v>
      </c>
    </row>
    <row r="258" spans="2:65" s="1" customFormat="1" ht="22.5" customHeight="1" x14ac:dyDescent="0.3">
      <c r="B258" s="173"/>
      <c r="C258" s="174" t="s">
        <v>510</v>
      </c>
      <c r="D258" s="174" t="s">
        <v>160</v>
      </c>
      <c r="E258" s="175" t="s">
        <v>708</v>
      </c>
      <c r="F258" s="176" t="s">
        <v>709</v>
      </c>
      <c r="G258" s="177" t="s">
        <v>394</v>
      </c>
      <c r="H258" s="178">
        <v>2</v>
      </c>
      <c r="I258" s="179"/>
      <c r="J258" s="180">
        <f>ROUND(I258*H258,2)</f>
        <v>0</v>
      </c>
      <c r="K258" s="176" t="s">
        <v>3</v>
      </c>
      <c r="L258" s="36"/>
      <c r="M258" s="181" t="s">
        <v>3</v>
      </c>
      <c r="N258" s="182" t="s">
        <v>44</v>
      </c>
      <c r="O258" s="37"/>
      <c r="P258" s="183">
        <f>O258*H258</f>
        <v>0</v>
      </c>
      <c r="Q258" s="183">
        <v>0</v>
      </c>
      <c r="R258" s="183">
        <f>Q258*H258</f>
        <v>0</v>
      </c>
      <c r="S258" s="183">
        <v>0</v>
      </c>
      <c r="T258" s="184">
        <f>S258*H258</f>
        <v>0</v>
      </c>
      <c r="AR258" s="19" t="s">
        <v>165</v>
      </c>
      <c r="AT258" s="19" t="s">
        <v>160</v>
      </c>
      <c r="AU258" s="19" t="s">
        <v>81</v>
      </c>
      <c r="AY258" s="19" t="s">
        <v>158</v>
      </c>
      <c r="BE258" s="185">
        <f>IF(N258="základní",J258,0)</f>
        <v>0</v>
      </c>
      <c r="BF258" s="185">
        <f>IF(N258="snížená",J258,0)</f>
        <v>0</v>
      </c>
      <c r="BG258" s="185">
        <f>IF(N258="zákl. přenesená",J258,0)</f>
        <v>0</v>
      </c>
      <c r="BH258" s="185">
        <f>IF(N258="sníž. přenesená",J258,0)</f>
        <v>0</v>
      </c>
      <c r="BI258" s="185">
        <f>IF(N258="nulová",J258,0)</f>
        <v>0</v>
      </c>
      <c r="BJ258" s="19" t="s">
        <v>22</v>
      </c>
      <c r="BK258" s="185">
        <f>ROUND(I258*H258,2)</f>
        <v>0</v>
      </c>
      <c r="BL258" s="19" t="s">
        <v>165</v>
      </c>
      <c r="BM258" s="19" t="s">
        <v>710</v>
      </c>
    </row>
    <row r="259" spans="2:65" s="1" customFormat="1" ht="36" x14ac:dyDescent="0.3">
      <c r="B259" s="36"/>
      <c r="D259" s="187" t="s">
        <v>245</v>
      </c>
      <c r="F259" s="243" t="s">
        <v>711</v>
      </c>
      <c r="I259" s="212"/>
      <c r="L259" s="36"/>
      <c r="M259" s="65"/>
      <c r="N259" s="37"/>
      <c r="O259" s="37"/>
      <c r="P259" s="37"/>
      <c r="Q259" s="37"/>
      <c r="R259" s="37"/>
      <c r="S259" s="37"/>
      <c r="T259" s="66"/>
      <c r="AT259" s="19" t="s">
        <v>245</v>
      </c>
      <c r="AU259" s="19" t="s">
        <v>81</v>
      </c>
    </row>
    <row r="260" spans="2:65" s="1" customFormat="1" ht="22.5" customHeight="1" x14ac:dyDescent="0.3">
      <c r="B260" s="173"/>
      <c r="C260" s="174" t="s">
        <v>516</v>
      </c>
      <c r="D260" s="174" t="s">
        <v>160</v>
      </c>
      <c r="E260" s="175" t="s">
        <v>712</v>
      </c>
      <c r="F260" s="176" t="s">
        <v>713</v>
      </c>
      <c r="G260" s="177" t="s">
        <v>394</v>
      </c>
      <c r="H260" s="178">
        <v>8</v>
      </c>
      <c r="I260" s="179"/>
      <c r="J260" s="180">
        <f>ROUND(I260*H260,2)</f>
        <v>0</v>
      </c>
      <c r="K260" s="176" t="s">
        <v>3</v>
      </c>
      <c r="L260" s="36"/>
      <c r="M260" s="181" t="s">
        <v>3</v>
      </c>
      <c r="N260" s="182" t="s">
        <v>44</v>
      </c>
      <c r="O260" s="37"/>
      <c r="P260" s="183">
        <f>O260*H260</f>
        <v>0</v>
      </c>
      <c r="Q260" s="183">
        <v>0</v>
      </c>
      <c r="R260" s="183">
        <f>Q260*H260</f>
        <v>0</v>
      </c>
      <c r="S260" s="183">
        <v>0</v>
      </c>
      <c r="T260" s="184">
        <f>S260*H260</f>
        <v>0</v>
      </c>
      <c r="AR260" s="19" t="s">
        <v>165</v>
      </c>
      <c r="AT260" s="19" t="s">
        <v>160</v>
      </c>
      <c r="AU260" s="19" t="s">
        <v>81</v>
      </c>
      <c r="AY260" s="19" t="s">
        <v>158</v>
      </c>
      <c r="BE260" s="185">
        <f>IF(N260="základní",J260,0)</f>
        <v>0</v>
      </c>
      <c r="BF260" s="185">
        <f>IF(N260="snížená",J260,0)</f>
        <v>0</v>
      </c>
      <c r="BG260" s="185">
        <f>IF(N260="zákl. přenesená",J260,0)</f>
        <v>0</v>
      </c>
      <c r="BH260" s="185">
        <f>IF(N260="sníž. přenesená",J260,0)</f>
        <v>0</v>
      </c>
      <c r="BI260" s="185">
        <f>IF(N260="nulová",J260,0)</f>
        <v>0</v>
      </c>
      <c r="BJ260" s="19" t="s">
        <v>22</v>
      </c>
      <c r="BK260" s="185">
        <f>ROUND(I260*H260,2)</f>
        <v>0</v>
      </c>
      <c r="BL260" s="19" t="s">
        <v>165</v>
      </c>
      <c r="BM260" s="19" t="s">
        <v>714</v>
      </c>
    </row>
    <row r="261" spans="2:65" s="1" customFormat="1" ht="36" x14ac:dyDescent="0.3">
      <c r="B261" s="36"/>
      <c r="D261" s="187" t="s">
        <v>245</v>
      </c>
      <c r="F261" s="243" t="s">
        <v>715</v>
      </c>
      <c r="I261" s="212"/>
      <c r="L261" s="36"/>
      <c r="M261" s="65"/>
      <c r="N261" s="37"/>
      <c r="O261" s="37"/>
      <c r="P261" s="37"/>
      <c r="Q261" s="37"/>
      <c r="R261" s="37"/>
      <c r="S261" s="37"/>
      <c r="T261" s="66"/>
      <c r="AT261" s="19" t="s">
        <v>245</v>
      </c>
      <c r="AU261" s="19" t="s">
        <v>81</v>
      </c>
    </row>
    <row r="262" spans="2:65" s="1" customFormat="1" ht="22.5" customHeight="1" x14ac:dyDescent="0.3">
      <c r="B262" s="173"/>
      <c r="C262" s="174" t="s">
        <v>716</v>
      </c>
      <c r="D262" s="174" t="s">
        <v>160</v>
      </c>
      <c r="E262" s="175" t="s">
        <v>717</v>
      </c>
      <c r="F262" s="176" t="s">
        <v>718</v>
      </c>
      <c r="G262" s="177" t="s">
        <v>394</v>
      </c>
      <c r="H262" s="178">
        <v>6</v>
      </c>
      <c r="I262" s="179"/>
      <c r="J262" s="180">
        <f>ROUND(I262*H262,2)</f>
        <v>0</v>
      </c>
      <c r="K262" s="176" t="s">
        <v>3</v>
      </c>
      <c r="L262" s="36"/>
      <c r="M262" s="181" t="s">
        <v>3</v>
      </c>
      <c r="N262" s="182" t="s">
        <v>44</v>
      </c>
      <c r="O262" s="37"/>
      <c r="P262" s="183">
        <f>O262*H262</f>
        <v>0</v>
      </c>
      <c r="Q262" s="183">
        <v>0</v>
      </c>
      <c r="R262" s="183">
        <f>Q262*H262</f>
        <v>0</v>
      </c>
      <c r="S262" s="183">
        <v>0</v>
      </c>
      <c r="T262" s="184">
        <f>S262*H262</f>
        <v>0</v>
      </c>
      <c r="AR262" s="19" t="s">
        <v>165</v>
      </c>
      <c r="AT262" s="19" t="s">
        <v>160</v>
      </c>
      <c r="AU262" s="19" t="s">
        <v>81</v>
      </c>
      <c r="AY262" s="19" t="s">
        <v>158</v>
      </c>
      <c r="BE262" s="185">
        <f>IF(N262="základní",J262,0)</f>
        <v>0</v>
      </c>
      <c r="BF262" s="185">
        <f>IF(N262="snížená",J262,0)</f>
        <v>0</v>
      </c>
      <c r="BG262" s="185">
        <f>IF(N262="zákl. přenesená",J262,0)</f>
        <v>0</v>
      </c>
      <c r="BH262" s="185">
        <f>IF(N262="sníž. přenesená",J262,0)</f>
        <v>0</v>
      </c>
      <c r="BI262" s="185">
        <f>IF(N262="nulová",J262,0)</f>
        <v>0</v>
      </c>
      <c r="BJ262" s="19" t="s">
        <v>22</v>
      </c>
      <c r="BK262" s="185">
        <f>ROUND(I262*H262,2)</f>
        <v>0</v>
      </c>
      <c r="BL262" s="19" t="s">
        <v>165</v>
      </c>
      <c r="BM262" s="19" t="s">
        <v>719</v>
      </c>
    </row>
    <row r="263" spans="2:65" s="1" customFormat="1" ht="36" x14ac:dyDescent="0.3">
      <c r="B263" s="36"/>
      <c r="D263" s="187" t="s">
        <v>245</v>
      </c>
      <c r="F263" s="243" t="s">
        <v>720</v>
      </c>
      <c r="I263" s="212"/>
      <c r="L263" s="36"/>
      <c r="M263" s="65"/>
      <c r="N263" s="37"/>
      <c r="O263" s="37"/>
      <c r="P263" s="37"/>
      <c r="Q263" s="37"/>
      <c r="R263" s="37"/>
      <c r="S263" s="37"/>
      <c r="T263" s="66"/>
      <c r="AT263" s="19" t="s">
        <v>245</v>
      </c>
      <c r="AU263" s="19" t="s">
        <v>81</v>
      </c>
    </row>
    <row r="264" spans="2:65" s="1" customFormat="1" ht="22.5" customHeight="1" x14ac:dyDescent="0.3">
      <c r="B264" s="173"/>
      <c r="C264" s="174" t="s">
        <v>721</v>
      </c>
      <c r="D264" s="174" t="s">
        <v>160</v>
      </c>
      <c r="E264" s="175" t="s">
        <v>722</v>
      </c>
      <c r="F264" s="176" t="s">
        <v>723</v>
      </c>
      <c r="G264" s="177" t="s">
        <v>394</v>
      </c>
      <c r="H264" s="178">
        <v>8</v>
      </c>
      <c r="I264" s="179"/>
      <c r="J264" s="180">
        <f>ROUND(I264*H264,2)</f>
        <v>0</v>
      </c>
      <c r="K264" s="176" t="s">
        <v>3</v>
      </c>
      <c r="L264" s="36"/>
      <c r="M264" s="181" t="s">
        <v>3</v>
      </c>
      <c r="N264" s="182" t="s">
        <v>44</v>
      </c>
      <c r="O264" s="37"/>
      <c r="P264" s="183">
        <f>O264*H264</f>
        <v>0</v>
      </c>
      <c r="Q264" s="183">
        <v>0</v>
      </c>
      <c r="R264" s="183">
        <f>Q264*H264</f>
        <v>0</v>
      </c>
      <c r="S264" s="183">
        <v>0</v>
      </c>
      <c r="T264" s="184">
        <f>S264*H264</f>
        <v>0</v>
      </c>
      <c r="AR264" s="19" t="s">
        <v>165</v>
      </c>
      <c r="AT264" s="19" t="s">
        <v>160</v>
      </c>
      <c r="AU264" s="19" t="s">
        <v>81</v>
      </c>
      <c r="AY264" s="19" t="s">
        <v>158</v>
      </c>
      <c r="BE264" s="185">
        <f>IF(N264="základní",J264,0)</f>
        <v>0</v>
      </c>
      <c r="BF264" s="185">
        <f>IF(N264="snížená",J264,0)</f>
        <v>0</v>
      </c>
      <c r="BG264" s="185">
        <f>IF(N264="zákl. přenesená",J264,0)</f>
        <v>0</v>
      </c>
      <c r="BH264" s="185">
        <f>IF(N264="sníž. přenesená",J264,0)</f>
        <v>0</v>
      </c>
      <c r="BI264" s="185">
        <f>IF(N264="nulová",J264,0)</f>
        <v>0</v>
      </c>
      <c r="BJ264" s="19" t="s">
        <v>22</v>
      </c>
      <c r="BK264" s="185">
        <f>ROUND(I264*H264,2)</f>
        <v>0</v>
      </c>
      <c r="BL264" s="19" t="s">
        <v>165</v>
      </c>
      <c r="BM264" s="19" t="s">
        <v>724</v>
      </c>
    </row>
    <row r="265" spans="2:65" s="1" customFormat="1" ht="36" x14ac:dyDescent="0.3">
      <c r="B265" s="36"/>
      <c r="D265" s="187" t="s">
        <v>245</v>
      </c>
      <c r="F265" s="243" t="s">
        <v>725</v>
      </c>
      <c r="I265" s="212"/>
      <c r="L265" s="36"/>
      <c r="M265" s="65"/>
      <c r="N265" s="37"/>
      <c r="O265" s="37"/>
      <c r="P265" s="37"/>
      <c r="Q265" s="37"/>
      <c r="R265" s="37"/>
      <c r="S265" s="37"/>
      <c r="T265" s="66"/>
      <c r="AT265" s="19" t="s">
        <v>245</v>
      </c>
      <c r="AU265" s="19" t="s">
        <v>81</v>
      </c>
    </row>
    <row r="266" spans="2:65" s="1" customFormat="1" ht="22.5" customHeight="1" x14ac:dyDescent="0.3">
      <c r="B266" s="173"/>
      <c r="C266" s="174" t="s">
        <v>726</v>
      </c>
      <c r="D266" s="174" t="s">
        <v>160</v>
      </c>
      <c r="E266" s="175" t="s">
        <v>727</v>
      </c>
      <c r="F266" s="176" t="s">
        <v>728</v>
      </c>
      <c r="G266" s="177" t="s">
        <v>394</v>
      </c>
      <c r="H266" s="178">
        <v>252</v>
      </c>
      <c r="I266" s="179"/>
      <c r="J266" s="180">
        <f>ROUND(I266*H266,2)</f>
        <v>0</v>
      </c>
      <c r="K266" s="176" t="s">
        <v>3</v>
      </c>
      <c r="L266" s="36"/>
      <c r="M266" s="181" t="s">
        <v>3</v>
      </c>
      <c r="N266" s="182" t="s">
        <v>44</v>
      </c>
      <c r="O266" s="37"/>
      <c r="P266" s="183">
        <f>O266*H266</f>
        <v>0</v>
      </c>
      <c r="Q266" s="183">
        <v>0</v>
      </c>
      <c r="R266" s="183">
        <f>Q266*H266</f>
        <v>0</v>
      </c>
      <c r="S266" s="183">
        <v>0</v>
      </c>
      <c r="T266" s="184">
        <f>S266*H266</f>
        <v>0</v>
      </c>
      <c r="AR266" s="19" t="s">
        <v>165</v>
      </c>
      <c r="AT266" s="19" t="s">
        <v>160</v>
      </c>
      <c r="AU266" s="19" t="s">
        <v>81</v>
      </c>
      <c r="AY266" s="19" t="s">
        <v>158</v>
      </c>
      <c r="BE266" s="185">
        <f>IF(N266="základní",J266,0)</f>
        <v>0</v>
      </c>
      <c r="BF266" s="185">
        <f>IF(N266="snížená",J266,0)</f>
        <v>0</v>
      </c>
      <c r="BG266" s="185">
        <f>IF(N266="zákl. přenesená",J266,0)</f>
        <v>0</v>
      </c>
      <c r="BH266" s="185">
        <f>IF(N266="sníž. přenesená",J266,0)</f>
        <v>0</v>
      </c>
      <c r="BI266" s="185">
        <f>IF(N266="nulová",J266,0)</f>
        <v>0</v>
      </c>
      <c r="BJ266" s="19" t="s">
        <v>22</v>
      </c>
      <c r="BK266" s="185">
        <f>ROUND(I266*H266,2)</f>
        <v>0</v>
      </c>
      <c r="BL266" s="19" t="s">
        <v>165</v>
      </c>
      <c r="BM266" s="19" t="s">
        <v>729</v>
      </c>
    </row>
    <row r="267" spans="2:65" s="1" customFormat="1" ht="36" x14ac:dyDescent="0.3">
      <c r="B267" s="36"/>
      <c r="D267" s="196" t="s">
        <v>245</v>
      </c>
      <c r="F267" s="211" t="s">
        <v>730</v>
      </c>
      <c r="I267" s="212"/>
      <c r="L267" s="36"/>
      <c r="M267" s="65"/>
      <c r="N267" s="37"/>
      <c r="O267" s="37"/>
      <c r="P267" s="37"/>
      <c r="Q267" s="37"/>
      <c r="R267" s="37"/>
      <c r="S267" s="37"/>
      <c r="T267" s="66"/>
      <c r="AT267" s="19" t="s">
        <v>245</v>
      </c>
      <c r="AU267" s="19" t="s">
        <v>81</v>
      </c>
    </row>
    <row r="268" spans="2:65" s="11" customFormat="1" ht="29.85" customHeight="1" x14ac:dyDescent="0.35">
      <c r="B268" s="159"/>
      <c r="D268" s="170" t="s">
        <v>72</v>
      </c>
      <c r="E268" s="171" t="s">
        <v>514</v>
      </c>
      <c r="F268" s="171" t="s">
        <v>515</v>
      </c>
      <c r="I268" s="162"/>
      <c r="J268" s="172">
        <f>BK268</f>
        <v>0</v>
      </c>
      <c r="L268" s="159"/>
      <c r="M268" s="164"/>
      <c r="N268" s="165"/>
      <c r="O268" s="165"/>
      <c r="P268" s="166">
        <f>P269</f>
        <v>0</v>
      </c>
      <c r="Q268" s="165"/>
      <c r="R268" s="166">
        <f>R269</f>
        <v>0</v>
      </c>
      <c r="S268" s="165"/>
      <c r="T268" s="167">
        <f>T269</f>
        <v>0</v>
      </c>
      <c r="AR268" s="160" t="s">
        <v>22</v>
      </c>
      <c r="AT268" s="168" t="s">
        <v>72</v>
      </c>
      <c r="AU268" s="168" t="s">
        <v>22</v>
      </c>
      <c r="AY268" s="160" t="s">
        <v>158</v>
      </c>
      <c r="BK268" s="169">
        <f>BK269</f>
        <v>0</v>
      </c>
    </row>
    <row r="269" spans="2:65" s="1" customFormat="1" ht="44.25" customHeight="1" x14ac:dyDescent="0.3">
      <c r="B269" s="173"/>
      <c r="C269" s="174" t="s">
        <v>731</v>
      </c>
      <c r="D269" s="174" t="s">
        <v>160</v>
      </c>
      <c r="E269" s="175" t="s">
        <v>517</v>
      </c>
      <c r="F269" s="176" t="s">
        <v>518</v>
      </c>
      <c r="G269" s="177" t="s">
        <v>320</v>
      </c>
      <c r="H269" s="178">
        <v>28.413</v>
      </c>
      <c r="I269" s="179"/>
      <c r="J269" s="180">
        <f>ROUND(I269*H269,2)</f>
        <v>0</v>
      </c>
      <c r="K269" s="176" t="s">
        <v>164</v>
      </c>
      <c r="L269" s="36"/>
      <c r="M269" s="181" t="s">
        <v>3</v>
      </c>
      <c r="N269" s="182" t="s">
        <v>44</v>
      </c>
      <c r="O269" s="37"/>
      <c r="P269" s="183">
        <f>O269*H269</f>
        <v>0</v>
      </c>
      <c r="Q269" s="183">
        <v>0</v>
      </c>
      <c r="R269" s="183">
        <f>Q269*H269</f>
        <v>0</v>
      </c>
      <c r="S269" s="183">
        <v>0</v>
      </c>
      <c r="T269" s="184">
        <f>S269*H269</f>
        <v>0</v>
      </c>
      <c r="AR269" s="19" t="s">
        <v>165</v>
      </c>
      <c r="AT269" s="19" t="s">
        <v>160</v>
      </c>
      <c r="AU269" s="19" t="s">
        <v>81</v>
      </c>
      <c r="AY269" s="19" t="s">
        <v>158</v>
      </c>
      <c r="BE269" s="185">
        <f>IF(N269="základní",J269,0)</f>
        <v>0</v>
      </c>
      <c r="BF269" s="185">
        <f>IF(N269="snížená",J269,0)</f>
        <v>0</v>
      </c>
      <c r="BG269" s="185">
        <f>IF(N269="zákl. přenesená",J269,0)</f>
        <v>0</v>
      </c>
      <c r="BH269" s="185">
        <f>IF(N269="sníž. přenesená",J269,0)</f>
        <v>0</v>
      </c>
      <c r="BI269" s="185">
        <f>IF(N269="nulová",J269,0)</f>
        <v>0</v>
      </c>
      <c r="BJ269" s="19" t="s">
        <v>22</v>
      </c>
      <c r="BK269" s="185">
        <f>ROUND(I269*H269,2)</f>
        <v>0</v>
      </c>
      <c r="BL269" s="19" t="s">
        <v>165</v>
      </c>
      <c r="BM269" s="19" t="s">
        <v>732</v>
      </c>
    </row>
    <row r="270" spans="2:65" s="11" customFormat="1" ht="37.35" customHeight="1" x14ac:dyDescent="0.35">
      <c r="B270" s="159"/>
      <c r="D270" s="160" t="s">
        <v>72</v>
      </c>
      <c r="E270" s="161" t="s">
        <v>356</v>
      </c>
      <c r="F270" s="161" t="s">
        <v>733</v>
      </c>
      <c r="I270" s="162"/>
      <c r="J270" s="163">
        <f>BK270</f>
        <v>0</v>
      </c>
      <c r="L270" s="159"/>
      <c r="M270" s="164"/>
      <c r="N270" s="165"/>
      <c r="O270" s="165"/>
      <c r="P270" s="166">
        <f>P271</f>
        <v>0</v>
      </c>
      <c r="Q270" s="165"/>
      <c r="R270" s="166">
        <f>R271</f>
        <v>0</v>
      </c>
      <c r="S270" s="165"/>
      <c r="T270" s="167">
        <f>T271</f>
        <v>0</v>
      </c>
      <c r="AR270" s="160" t="s">
        <v>173</v>
      </c>
      <c r="AT270" s="168" t="s">
        <v>72</v>
      </c>
      <c r="AU270" s="168" t="s">
        <v>73</v>
      </c>
      <c r="AY270" s="160" t="s">
        <v>158</v>
      </c>
      <c r="BK270" s="169">
        <f>BK271</f>
        <v>0</v>
      </c>
    </row>
    <row r="271" spans="2:65" s="11" customFormat="1" ht="19.95" customHeight="1" x14ac:dyDescent="0.35">
      <c r="B271" s="159"/>
      <c r="D271" s="170" t="s">
        <v>72</v>
      </c>
      <c r="E271" s="171" t="s">
        <v>734</v>
      </c>
      <c r="F271" s="171" t="s">
        <v>735</v>
      </c>
      <c r="I271" s="162"/>
      <c r="J271" s="172">
        <f>BK271</f>
        <v>0</v>
      </c>
      <c r="L271" s="159"/>
      <c r="M271" s="164"/>
      <c r="N271" s="165"/>
      <c r="O271" s="165"/>
      <c r="P271" s="166">
        <f>SUM(P272:P274)</f>
        <v>0</v>
      </c>
      <c r="Q271" s="165"/>
      <c r="R271" s="166">
        <f>SUM(R272:R274)</f>
        <v>0</v>
      </c>
      <c r="S271" s="165"/>
      <c r="T271" s="167">
        <f>SUM(T272:T274)</f>
        <v>0</v>
      </c>
      <c r="AR271" s="160" t="s">
        <v>173</v>
      </c>
      <c r="AT271" s="168" t="s">
        <v>72</v>
      </c>
      <c r="AU271" s="168" t="s">
        <v>22</v>
      </c>
      <c r="AY271" s="160" t="s">
        <v>158</v>
      </c>
      <c r="BK271" s="169">
        <f>SUM(BK272:BK274)</f>
        <v>0</v>
      </c>
    </row>
    <row r="272" spans="2:65" s="1" customFormat="1" ht="22.5" customHeight="1" x14ac:dyDescent="0.3">
      <c r="B272" s="173"/>
      <c r="C272" s="174" t="s">
        <v>736</v>
      </c>
      <c r="D272" s="174" t="s">
        <v>160</v>
      </c>
      <c r="E272" s="175" t="s">
        <v>737</v>
      </c>
      <c r="F272" s="176" t="s">
        <v>738</v>
      </c>
      <c r="G272" s="177" t="s">
        <v>176</v>
      </c>
      <c r="H272" s="178">
        <v>1357.2</v>
      </c>
      <c r="I272" s="179"/>
      <c r="J272" s="180">
        <f>ROUND(I272*H272,2)</f>
        <v>0</v>
      </c>
      <c r="K272" s="176" t="s">
        <v>3</v>
      </c>
      <c r="L272" s="36"/>
      <c r="M272" s="181" t="s">
        <v>3</v>
      </c>
      <c r="N272" s="182" t="s">
        <v>44</v>
      </c>
      <c r="O272" s="37"/>
      <c r="P272" s="183">
        <f>O272*H272</f>
        <v>0</v>
      </c>
      <c r="Q272" s="183">
        <v>0</v>
      </c>
      <c r="R272" s="183">
        <f>Q272*H272</f>
        <v>0</v>
      </c>
      <c r="S272" s="183">
        <v>0</v>
      </c>
      <c r="T272" s="184">
        <f>S272*H272</f>
        <v>0</v>
      </c>
      <c r="AR272" s="19" t="s">
        <v>736</v>
      </c>
      <c r="AT272" s="19" t="s">
        <v>160</v>
      </c>
      <c r="AU272" s="19" t="s">
        <v>81</v>
      </c>
      <c r="AY272" s="19" t="s">
        <v>158</v>
      </c>
      <c r="BE272" s="185">
        <f>IF(N272="základní",J272,0)</f>
        <v>0</v>
      </c>
      <c r="BF272" s="185">
        <f>IF(N272="snížená",J272,0)</f>
        <v>0</v>
      </c>
      <c r="BG272" s="185">
        <f>IF(N272="zákl. přenesená",J272,0)</f>
        <v>0</v>
      </c>
      <c r="BH272" s="185">
        <f>IF(N272="sníž. přenesená",J272,0)</f>
        <v>0</v>
      </c>
      <c r="BI272" s="185">
        <f>IF(N272="nulová",J272,0)</f>
        <v>0</v>
      </c>
      <c r="BJ272" s="19" t="s">
        <v>22</v>
      </c>
      <c r="BK272" s="185">
        <f>ROUND(I272*H272,2)</f>
        <v>0</v>
      </c>
      <c r="BL272" s="19" t="s">
        <v>736</v>
      </c>
      <c r="BM272" s="19" t="s">
        <v>739</v>
      </c>
    </row>
    <row r="273" spans="2:65" s="12" customFormat="1" x14ac:dyDescent="0.3">
      <c r="B273" s="186"/>
      <c r="D273" s="187" t="s">
        <v>167</v>
      </c>
      <c r="E273" s="188" t="s">
        <v>3</v>
      </c>
      <c r="F273" s="189" t="s">
        <v>673</v>
      </c>
      <c r="H273" s="190">
        <v>1357.2</v>
      </c>
      <c r="I273" s="191"/>
      <c r="L273" s="186"/>
      <c r="M273" s="192"/>
      <c r="N273" s="193"/>
      <c r="O273" s="193"/>
      <c r="P273" s="193"/>
      <c r="Q273" s="193"/>
      <c r="R273" s="193"/>
      <c r="S273" s="193"/>
      <c r="T273" s="194"/>
      <c r="AT273" s="195" t="s">
        <v>167</v>
      </c>
      <c r="AU273" s="195" t="s">
        <v>81</v>
      </c>
      <c r="AV273" s="12" t="s">
        <v>81</v>
      </c>
      <c r="AW273" s="12" t="s">
        <v>37</v>
      </c>
      <c r="AX273" s="12" t="s">
        <v>22</v>
      </c>
      <c r="AY273" s="195" t="s">
        <v>158</v>
      </c>
    </row>
    <row r="274" spans="2:65" s="1" customFormat="1" ht="22.5" customHeight="1" x14ac:dyDescent="0.3">
      <c r="B274" s="173"/>
      <c r="C274" s="229" t="s">
        <v>740</v>
      </c>
      <c r="D274" s="229" t="s">
        <v>356</v>
      </c>
      <c r="E274" s="230" t="s">
        <v>741</v>
      </c>
      <c r="F274" s="231" t="s">
        <v>742</v>
      </c>
      <c r="G274" s="232" t="s">
        <v>3</v>
      </c>
      <c r="H274" s="233">
        <v>1357.2</v>
      </c>
      <c r="I274" s="234"/>
      <c r="J274" s="235">
        <f>ROUND(I274*H274,2)</f>
        <v>0</v>
      </c>
      <c r="K274" s="231" t="s">
        <v>3</v>
      </c>
      <c r="L274" s="236"/>
      <c r="M274" s="237" t="s">
        <v>3</v>
      </c>
      <c r="N274" s="244" t="s">
        <v>44</v>
      </c>
      <c r="O274" s="240"/>
      <c r="P274" s="241">
        <f>O274*H274</f>
        <v>0</v>
      </c>
      <c r="Q274" s="241">
        <v>0</v>
      </c>
      <c r="R274" s="241">
        <f>Q274*H274</f>
        <v>0</v>
      </c>
      <c r="S274" s="241">
        <v>0</v>
      </c>
      <c r="T274" s="242">
        <f>S274*H274</f>
        <v>0</v>
      </c>
      <c r="AR274" s="19" t="s">
        <v>743</v>
      </c>
      <c r="AT274" s="19" t="s">
        <v>356</v>
      </c>
      <c r="AU274" s="19" t="s">
        <v>81</v>
      </c>
      <c r="AY274" s="19" t="s">
        <v>158</v>
      </c>
      <c r="BE274" s="185">
        <f>IF(N274="základní",J274,0)</f>
        <v>0</v>
      </c>
      <c r="BF274" s="185">
        <f>IF(N274="snížená",J274,0)</f>
        <v>0</v>
      </c>
      <c r="BG274" s="185">
        <f>IF(N274="zákl. přenesená",J274,0)</f>
        <v>0</v>
      </c>
      <c r="BH274" s="185">
        <f>IF(N274="sníž. přenesená",J274,0)</f>
        <v>0</v>
      </c>
      <c r="BI274" s="185">
        <f>IF(N274="nulová",J274,0)</f>
        <v>0</v>
      </c>
      <c r="BJ274" s="19" t="s">
        <v>22</v>
      </c>
      <c r="BK274" s="185">
        <f>ROUND(I274*H274,2)</f>
        <v>0</v>
      </c>
      <c r="BL274" s="19" t="s">
        <v>736</v>
      </c>
      <c r="BM274" s="19" t="s">
        <v>744</v>
      </c>
    </row>
    <row r="275" spans="2:65" s="1" customFormat="1" ht="6.9" customHeight="1" x14ac:dyDescent="0.3">
      <c r="B275" s="51"/>
      <c r="C275" s="52"/>
      <c r="D275" s="52"/>
      <c r="E275" s="52"/>
      <c r="F275" s="52"/>
      <c r="G275" s="52"/>
      <c r="H275" s="52"/>
      <c r="I275" s="126"/>
      <c r="J275" s="52"/>
      <c r="K275" s="52"/>
      <c r="L275" s="36"/>
    </row>
  </sheetData>
  <autoFilter ref="C88:K88"/>
  <mergeCells count="12">
    <mergeCell ref="E79:H79"/>
    <mergeCell ref="E81:H81"/>
    <mergeCell ref="E7:H7"/>
    <mergeCell ref="E9:H9"/>
    <mergeCell ref="E11:H11"/>
    <mergeCell ref="E26:H26"/>
    <mergeCell ref="E47:H47"/>
    <mergeCell ref="G1:H1"/>
    <mergeCell ref="L2:V2"/>
    <mergeCell ref="E49:H49"/>
    <mergeCell ref="E51:H51"/>
    <mergeCell ref="E77:H77"/>
  </mergeCells>
  <hyperlinks>
    <hyperlink ref="F1:G1" location="C2" tooltip="Krycí list soupisu" display="1) Krycí list soupisu"/>
    <hyperlink ref="G1:H1" location="C58" tooltip="Rekapitulace" display="2) Rekapitulace"/>
    <hyperlink ref="J1" location="C88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282"/>
  <sheetViews>
    <sheetView showGridLines="0" workbookViewId="0">
      <pane ySplit="1" topLeftCell="A2" activePane="bottomLeft" state="frozen"/>
      <selection pane="bottomLeft"/>
    </sheetView>
  </sheetViews>
  <sheetFormatPr defaultRowHeight="12" x14ac:dyDescent="0.3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6" width="75" customWidth="1"/>
    <col min="7" max="7" width="8.7109375" customWidth="1"/>
    <col min="8" max="8" width="11.140625" customWidth="1"/>
    <col min="9" max="9" width="12.7109375" style="101" customWidth="1"/>
    <col min="10" max="10" width="23.42578125" customWidth="1"/>
    <col min="11" max="11" width="15.42578125" customWidth="1"/>
    <col min="13" max="18" width="9.28515625" hidden="1"/>
    <col min="19" max="19" width="8.140625" hidden="1" customWidth="1"/>
    <col min="20" max="20" width="29.710937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70" ht="21.75" customHeight="1" x14ac:dyDescent="0.3">
      <c r="A1" s="17"/>
      <c r="B1" s="252"/>
      <c r="C1" s="252"/>
      <c r="D1" s="251" t="s">
        <v>1</v>
      </c>
      <c r="E1" s="252"/>
      <c r="F1" s="253" t="s">
        <v>1157</v>
      </c>
      <c r="G1" s="379" t="s">
        <v>1158</v>
      </c>
      <c r="H1" s="379"/>
      <c r="I1" s="258"/>
      <c r="J1" s="253" t="s">
        <v>1159</v>
      </c>
      <c r="K1" s="251" t="s">
        <v>101</v>
      </c>
      <c r="L1" s="253" t="s">
        <v>1160</v>
      </c>
      <c r="M1" s="253"/>
      <c r="N1" s="253"/>
      <c r="O1" s="253"/>
      <c r="P1" s="253"/>
      <c r="Q1" s="253"/>
      <c r="R1" s="253"/>
      <c r="S1" s="253"/>
      <c r="T1" s="253"/>
      <c r="U1" s="249"/>
      <c r="V1" s="249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" customHeight="1" x14ac:dyDescent="0.3">
      <c r="L2" s="338" t="s">
        <v>6</v>
      </c>
      <c r="M2" s="339"/>
      <c r="N2" s="339"/>
      <c r="O2" s="339"/>
      <c r="P2" s="339"/>
      <c r="Q2" s="339"/>
      <c r="R2" s="339"/>
      <c r="S2" s="339"/>
      <c r="T2" s="339"/>
      <c r="U2" s="339"/>
      <c r="V2" s="339"/>
      <c r="AT2" s="19" t="s">
        <v>91</v>
      </c>
      <c r="AZ2" s="102" t="s">
        <v>745</v>
      </c>
      <c r="BA2" s="102" t="s">
        <v>746</v>
      </c>
      <c r="BB2" s="102" t="s">
        <v>3</v>
      </c>
      <c r="BC2" s="102" t="s">
        <v>747</v>
      </c>
      <c r="BD2" s="102" t="s">
        <v>81</v>
      </c>
    </row>
    <row r="3" spans="1:70" ht="6.9" customHeight="1" x14ac:dyDescent="0.3">
      <c r="B3" s="20"/>
      <c r="C3" s="21"/>
      <c r="D3" s="21"/>
      <c r="E3" s="21"/>
      <c r="F3" s="21"/>
      <c r="G3" s="21"/>
      <c r="H3" s="21"/>
      <c r="I3" s="103"/>
      <c r="J3" s="21"/>
      <c r="K3" s="22"/>
      <c r="AT3" s="19" t="s">
        <v>81</v>
      </c>
      <c r="AZ3" s="102" t="s">
        <v>748</v>
      </c>
      <c r="BA3" s="102" t="s">
        <v>3</v>
      </c>
      <c r="BB3" s="102" t="s">
        <v>3</v>
      </c>
      <c r="BC3" s="102" t="s">
        <v>749</v>
      </c>
      <c r="BD3" s="102" t="s">
        <v>81</v>
      </c>
    </row>
    <row r="4" spans="1:70" ht="36.9" customHeight="1" x14ac:dyDescent="0.3">
      <c r="B4" s="23"/>
      <c r="C4" s="24"/>
      <c r="D4" s="25" t="s">
        <v>106</v>
      </c>
      <c r="E4" s="24"/>
      <c r="F4" s="24"/>
      <c r="G4" s="24"/>
      <c r="H4" s="24"/>
      <c r="I4" s="104"/>
      <c r="J4" s="24"/>
      <c r="K4" s="26"/>
      <c r="M4" s="27" t="s">
        <v>11</v>
      </c>
      <c r="AT4" s="19" t="s">
        <v>4</v>
      </c>
      <c r="AZ4" s="102" t="s">
        <v>750</v>
      </c>
      <c r="BA4" s="102" t="s">
        <v>751</v>
      </c>
      <c r="BB4" s="102" t="s">
        <v>3</v>
      </c>
      <c r="BC4" s="102" t="s">
        <v>752</v>
      </c>
      <c r="BD4" s="102" t="s">
        <v>81</v>
      </c>
    </row>
    <row r="5" spans="1:70" ht="6.9" customHeight="1" x14ac:dyDescent="0.3">
      <c r="B5" s="23"/>
      <c r="C5" s="24"/>
      <c r="D5" s="24"/>
      <c r="E5" s="24"/>
      <c r="F5" s="24"/>
      <c r="G5" s="24"/>
      <c r="H5" s="24"/>
      <c r="I5" s="104"/>
      <c r="J5" s="24"/>
      <c r="K5" s="26"/>
      <c r="AZ5" s="102" t="s">
        <v>530</v>
      </c>
      <c r="BA5" s="102" t="s">
        <v>753</v>
      </c>
      <c r="BB5" s="102" t="s">
        <v>3</v>
      </c>
      <c r="BC5" s="102" t="s">
        <v>754</v>
      </c>
      <c r="BD5" s="102" t="s">
        <v>81</v>
      </c>
    </row>
    <row r="6" spans="1:70" ht="13.2" x14ac:dyDescent="0.3">
      <c r="B6" s="23"/>
      <c r="C6" s="24"/>
      <c r="D6" s="32" t="s">
        <v>17</v>
      </c>
      <c r="E6" s="24"/>
      <c r="F6" s="24"/>
      <c r="G6" s="24"/>
      <c r="H6" s="24"/>
      <c r="I6" s="104"/>
      <c r="J6" s="24"/>
      <c r="K6" s="26"/>
      <c r="AZ6" s="102" t="s">
        <v>755</v>
      </c>
      <c r="BA6" s="102" t="s">
        <v>3</v>
      </c>
      <c r="BB6" s="102" t="s">
        <v>3</v>
      </c>
      <c r="BC6" s="102" t="s">
        <v>756</v>
      </c>
      <c r="BD6" s="102" t="s">
        <v>81</v>
      </c>
    </row>
    <row r="7" spans="1:70" ht="22.5" customHeight="1" x14ac:dyDescent="0.3">
      <c r="B7" s="23"/>
      <c r="C7" s="24"/>
      <c r="D7" s="24"/>
      <c r="E7" s="380" t="str">
        <f>'Rekapitulace stavby'!K6</f>
        <v>DRÁSOV – MALHOSTOVICE, II. Etapa odkanalizování, stoková síť</v>
      </c>
      <c r="F7" s="372"/>
      <c r="G7" s="372"/>
      <c r="H7" s="372"/>
      <c r="I7" s="104"/>
      <c r="J7" s="24"/>
      <c r="K7" s="26"/>
      <c r="AZ7" s="102" t="s">
        <v>757</v>
      </c>
      <c r="BA7" s="102" t="s">
        <v>3</v>
      </c>
      <c r="BB7" s="102" t="s">
        <v>3</v>
      </c>
      <c r="BC7" s="102" t="s">
        <v>758</v>
      </c>
      <c r="BD7" s="102" t="s">
        <v>81</v>
      </c>
    </row>
    <row r="8" spans="1:70" ht="13.2" x14ac:dyDescent="0.3">
      <c r="B8" s="23"/>
      <c r="C8" s="24"/>
      <c r="D8" s="32" t="s">
        <v>115</v>
      </c>
      <c r="E8" s="24"/>
      <c r="F8" s="24"/>
      <c r="G8" s="24"/>
      <c r="H8" s="24"/>
      <c r="I8" s="104"/>
      <c r="J8" s="24"/>
      <c r="K8" s="26"/>
      <c r="AZ8" s="102" t="s">
        <v>113</v>
      </c>
      <c r="BA8" s="102" t="s">
        <v>3</v>
      </c>
      <c r="BB8" s="102" t="s">
        <v>3</v>
      </c>
      <c r="BC8" s="102" t="s">
        <v>759</v>
      </c>
      <c r="BD8" s="102" t="s">
        <v>81</v>
      </c>
    </row>
    <row r="9" spans="1:70" s="1" customFormat="1" ht="22.5" customHeight="1" x14ac:dyDescent="0.3">
      <c r="B9" s="36"/>
      <c r="C9" s="37"/>
      <c r="D9" s="37"/>
      <c r="E9" s="380" t="s">
        <v>118</v>
      </c>
      <c r="F9" s="357"/>
      <c r="G9" s="357"/>
      <c r="H9" s="357"/>
      <c r="I9" s="105"/>
      <c r="J9" s="37"/>
      <c r="K9" s="40"/>
      <c r="AZ9" s="102" t="s">
        <v>760</v>
      </c>
      <c r="BA9" s="102" t="s">
        <v>3</v>
      </c>
      <c r="BB9" s="102" t="s">
        <v>3</v>
      </c>
      <c r="BC9" s="102" t="s">
        <v>761</v>
      </c>
      <c r="BD9" s="102" t="s">
        <v>81</v>
      </c>
    </row>
    <row r="10" spans="1:70" s="1" customFormat="1" ht="13.2" x14ac:dyDescent="0.3">
      <c r="B10" s="36"/>
      <c r="C10" s="37"/>
      <c r="D10" s="32" t="s">
        <v>121</v>
      </c>
      <c r="E10" s="37"/>
      <c r="F10" s="37"/>
      <c r="G10" s="37"/>
      <c r="H10" s="37"/>
      <c r="I10" s="105"/>
      <c r="J10" s="37"/>
      <c r="K10" s="40"/>
    </row>
    <row r="11" spans="1:70" s="1" customFormat="1" ht="36.9" customHeight="1" x14ac:dyDescent="0.3">
      <c r="B11" s="36"/>
      <c r="C11" s="37"/>
      <c r="D11" s="37"/>
      <c r="E11" s="381" t="s">
        <v>762</v>
      </c>
      <c r="F11" s="357"/>
      <c r="G11" s="357"/>
      <c r="H11" s="357"/>
      <c r="I11" s="105"/>
      <c r="J11" s="37"/>
      <c r="K11" s="40"/>
    </row>
    <row r="12" spans="1:70" s="1" customFormat="1" x14ac:dyDescent="0.3">
      <c r="B12" s="36"/>
      <c r="C12" s="37"/>
      <c r="D12" s="37"/>
      <c r="E12" s="37"/>
      <c r="F12" s="37"/>
      <c r="G12" s="37"/>
      <c r="H12" s="37"/>
      <c r="I12" s="105"/>
      <c r="J12" s="37"/>
      <c r="K12" s="40"/>
    </row>
    <row r="13" spans="1:70" s="1" customFormat="1" ht="14.4" customHeight="1" x14ac:dyDescent="0.3">
      <c r="B13" s="36"/>
      <c r="C13" s="37"/>
      <c r="D13" s="32" t="s">
        <v>20</v>
      </c>
      <c r="E13" s="37"/>
      <c r="F13" s="30" t="s">
        <v>3</v>
      </c>
      <c r="G13" s="37"/>
      <c r="H13" s="37"/>
      <c r="I13" s="106" t="s">
        <v>21</v>
      </c>
      <c r="J13" s="30" t="s">
        <v>3</v>
      </c>
      <c r="K13" s="40"/>
    </row>
    <row r="14" spans="1:70" s="1" customFormat="1" ht="14.4" customHeight="1" x14ac:dyDescent="0.3">
      <c r="B14" s="36"/>
      <c r="C14" s="37"/>
      <c r="D14" s="32" t="s">
        <v>23</v>
      </c>
      <c r="E14" s="37"/>
      <c r="F14" s="30" t="s">
        <v>24</v>
      </c>
      <c r="G14" s="37"/>
      <c r="H14" s="37"/>
      <c r="I14" s="106" t="s">
        <v>25</v>
      </c>
      <c r="J14" s="107" t="str">
        <f>'Rekapitulace stavby'!AN8</f>
        <v>16.10.2017</v>
      </c>
      <c r="K14" s="40"/>
    </row>
    <row r="15" spans="1:70" s="1" customFormat="1" ht="10.95" customHeight="1" x14ac:dyDescent="0.3">
      <c r="B15" s="36"/>
      <c r="C15" s="37"/>
      <c r="D15" s="37"/>
      <c r="E15" s="37"/>
      <c r="F15" s="37"/>
      <c r="G15" s="37"/>
      <c r="H15" s="37"/>
      <c r="I15" s="105"/>
      <c r="J15" s="37"/>
      <c r="K15" s="40"/>
    </row>
    <row r="16" spans="1:70" s="1" customFormat="1" ht="14.4" customHeight="1" x14ac:dyDescent="0.3">
      <c r="B16" s="36"/>
      <c r="C16" s="37"/>
      <c r="D16" s="32" t="s">
        <v>29</v>
      </c>
      <c r="E16" s="37"/>
      <c r="F16" s="37"/>
      <c r="G16" s="37"/>
      <c r="H16" s="37"/>
      <c r="I16" s="106" t="s">
        <v>30</v>
      </c>
      <c r="J16" s="30" t="s">
        <v>3</v>
      </c>
      <c r="K16" s="40"/>
    </row>
    <row r="17" spans="2:11" s="1" customFormat="1" ht="18" customHeight="1" x14ac:dyDescent="0.3">
      <c r="B17" s="36"/>
      <c r="C17" s="37"/>
      <c r="D17" s="37"/>
      <c r="E17" s="30" t="s">
        <v>31</v>
      </c>
      <c r="F17" s="37"/>
      <c r="G17" s="37"/>
      <c r="H17" s="37"/>
      <c r="I17" s="106" t="s">
        <v>32</v>
      </c>
      <c r="J17" s="30" t="s">
        <v>3</v>
      </c>
      <c r="K17" s="40"/>
    </row>
    <row r="18" spans="2:11" s="1" customFormat="1" ht="6.9" customHeight="1" x14ac:dyDescent="0.3">
      <c r="B18" s="36"/>
      <c r="C18" s="37"/>
      <c r="D18" s="37"/>
      <c r="E18" s="37"/>
      <c r="F18" s="37"/>
      <c r="G18" s="37"/>
      <c r="H18" s="37"/>
      <c r="I18" s="105"/>
      <c r="J18" s="37"/>
      <c r="K18" s="40"/>
    </row>
    <row r="19" spans="2:11" s="1" customFormat="1" ht="14.4" customHeight="1" x14ac:dyDescent="0.3">
      <c r="B19" s="36"/>
      <c r="C19" s="37"/>
      <c r="D19" s="32" t="s">
        <v>33</v>
      </c>
      <c r="E19" s="37"/>
      <c r="F19" s="37"/>
      <c r="G19" s="37"/>
      <c r="H19" s="37"/>
      <c r="I19" s="106" t="s">
        <v>30</v>
      </c>
      <c r="J19" s="30" t="str">
        <f>IF('Rekapitulace stavby'!AN13="Vyplň údaj","",IF('Rekapitulace stavby'!AN13="","",'Rekapitulace stavby'!AN13))</f>
        <v/>
      </c>
      <c r="K19" s="40"/>
    </row>
    <row r="20" spans="2:11" s="1" customFormat="1" ht="18" customHeight="1" x14ac:dyDescent="0.3">
      <c r="B20" s="36"/>
      <c r="C20" s="37"/>
      <c r="D20" s="37"/>
      <c r="E20" s="30" t="str">
        <f>IF('Rekapitulace stavby'!E14="Vyplň údaj","",IF('Rekapitulace stavby'!E14="","",'Rekapitulace stavby'!E14))</f>
        <v/>
      </c>
      <c r="F20" s="37"/>
      <c r="G20" s="37"/>
      <c r="H20" s="37"/>
      <c r="I20" s="106" t="s">
        <v>32</v>
      </c>
      <c r="J20" s="30" t="str">
        <f>IF('Rekapitulace stavby'!AN14="Vyplň údaj","",IF('Rekapitulace stavby'!AN14="","",'Rekapitulace stavby'!AN14))</f>
        <v/>
      </c>
      <c r="K20" s="40"/>
    </row>
    <row r="21" spans="2:11" s="1" customFormat="1" ht="6.9" customHeight="1" x14ac:dyDescent="0.3">
      <c r="B21" s="36"/>
      <c r="C21" s="37"/>
      <c r="D21" s="37"/>
      <c r="E21" s="37"/>
      <c r="F21" s="37"/>
      <c r="G21" s="37"/>
      <c r="H21" s="37"/>
      <c r="I21" s="105"/>
      <c r="J21" s="37"/>
      <c r="K21" s="40"/>
    </row>
    <row r="22" spans="2:11" s="1" customFormat="1" ht="14.4" customHeight="1" x14ac:dyDescent="0.3">
      <c r="B22" s="36"/>
      <c r="C22" s="37"/>
      <c r="D22" s="32" t="s">
        <v>35</v>
      </c>
      <c r="E22" s="37"/>
      <c r="F22" s="37"/>
      <c r="G22" s="37"/>
      <c r="H22" s="37"/>
      <c r="I22" s="106" t="s">
        <v>30</v>
      </c>
      <c r="J22" s="30" t="s">
        <v>3</v>
      </c>
      <c r="K22" s="40"/>
    </row>
    <row r="23" spans="2:11" s="1" customFormat="1" ht="18" customHeight="1" x14ac:dyDescent="0.3">
      <c r="B23" s="36"/>
      <c r="C23" s="37"/>
      <c r="D23" s="37"/>
      <c r="E23" s="30" t="s">
        <v>36</v>
      </c>
      <c r="F23" s="37"/>
      <c r="G23" s="37"/>
      <c r="H23" s="37"/>
      <c r="I23" s="106" t="s">
        <v>32</v>
      </c>
      <c r="J23" s="30" t="s">
        <v>3</v>
      </c>
      <c r="K23" s="40"/>
    </row>
    <row r="24" spans="2:11" s="1" customFormat="1" ht="6.9" customHeight="1" x14ac:dyDescent="0.3">
      <c r="B24" s="36"/>
      <c r="C24" s="37"/>
      <c r="D24" s="37"/>
      <c r="E24" s="37"/>
      <c r="F24" s="37"/>
      <c r="G24" s="37"/>
      <c r="H24" s="37"/>
      <c r="I24" s="105"/>
      <c r="J24" s="37"/>
      <c r="K24" s="40"/>
    </row>
    <row r="25" spans="2:11" s="1" customFormat="1" ht="14.4" customHeight="1" x14ac:dyDescent="0.3">
      <c r="B25" s="36"/>
      <c r="C25" s="37"/>
      <c r="D25" s="32" t="s">
        <v>38</v>
      </c>
      <c r="E25" s="37"/>
      <c r="F25" s="37"/>
      <c r="G25" s="37"/>
      <c r="H25" s="37"/>
      <c r="I25" s="105"/>
      <c r="J25" s="37"/>
      <c r="K25" s="40"/>
    </row>
    <row r="26" spans="2:11" s="7" customFormat="1" ht="22.5" customHeight="1" x14ac:dyDescent="0.3">
      <c r="B26" s="108"/>
      <c r="C26" s="109"/>
      <c r="D26" s="109"/>
      <c r="E26" s="375" t="s">
        <v>3</v>
      </c>
      <c r="F26" s="383"/>
      <c r="G26" s="383"/>
      <c r="H26" s="383"/>
      <c r="I26" s="110"/>
      <c r="J26" s="109"/>
      <c r="K26" s="111"/>
    </row>
    <row r="27" spans="2:11" s="1" customFormat="1" ht="6.9" customHeight="1" x14ac:dyDescent="0.3">
      <c r="B27" s="36"/>
      <c r="C27" s="37"/>
      <c r="D27" s="37"/>
      <c r="E27" s="37"/>
      <c r="F27" s="37"/>
      <c r="G27" s="37"/>
      <c r="H27" s="37"/>
      <c r="I27" s="105"/>
      <c r="J27" s="37"/>
      <c r="K27" s="40"/>
    </row>
    <row r="28" spans="2:11" s="1" customFormat="1" ht="6.9" customHeight="1" x14ac:dyDescent="0.3">
      <c r="B28" s="36"/>
      <c r="C28" s="37"/>
      <c r="D28" s="63"/>
      <c r="E28" s="63"/>
      <c r="F28" s="63"/>
      <c r="G28" s="63"/>
      <c r="H28" s="63"/>
      <c r="I28" s="112"/>
      <c r="J28" s="63"/>
      <c r="K28" s="113"/>
    </row>
    <row r="29" spans="2:11" s="1" customFormat="1" ht="25.35" customHeight="1" x14ac:dyDescent="0.3">
      <c r="B29" s="36"/>
      <c r="C29" s="37"/>
      <c r="D29" s="114" t="s">
        <v>39</v>
      </c>
      <c r="E29" s="37"/>
      <c r="F29" s="37"/>
      <c r="G29" s="37"/>
      <c r="H29" s="37"/>
      <c r="I29" s="105"/>
      <c r="J29" s="115">
        <f>ROUND(J91,2)</f>
        <v>0</v>
      </c>
      <c r="K29" s="40"/>
    </row>
    <row r="30" spans="2:11" s="1" customFormat="1" ht="6.9" customHeight="1" x14ac:dyDescent="0.3">
      <c r="B30" s="36"/>
      <c r="C30" s="37"/>
      <c r="D30" s="63"/>
      <c r="E30" s="63"/>
      <c r="F30" s="63"/>
      <c r="G30" s="63"/>
      <c r="H30" s="63"/>
      <c r="I30" s="112"/>
      <c r="J30" s="63"/>
      <c r="K30" s="113"/>
    </row>
    <row r="31" spans="2:11" s="1" customFormat="1" ht="14.4" customHeight="1" x14ac:dyDescent="0.3">
      <c r="B31" s="36"/>
      <c r="C31" s="37"/>
      <c r="D31" s="37"/>
      <c r="E31" s="37"/>
      <c r="F31" s="41" t="s">
        <v>41</v>
      </c>
      <c r="G31" s="37"/>
      <c r="H31" s="37"/>
      <c r="I31" s="116" t="s">
        <v>40</v>
      </c>
      <c r="J31" s="41" t="s">
        <v>42</v>
      </c>
      <c r="K31" s="40"/>
    </row>
    <row r="32" spans="2:11" s="1" customFormat="1" ht="14.4" customHeight="1" x14ac:dyDescent="0.3">
      <c r="B32" s="36"/>
      <c r="C32" s="37"/>
      <c r="D32" s="44" t="s">
        <v>43</v>
      </c>
      <c r="E32" s="44" t="s">
        <v>44</v>
      </c>
      <c r="F32" s="117">
        <f>ROUND(SUM(BE91:BE281), 2)</f>
        <v>0</v>
      </c>
      <c r="G32" s="37"/>
      <c r="H32" s="37"/>
      <c r="I32" s="118">
        <v>0.21</v>
      </c>
      <c r="J32" s="117">
        <f>ROUND(ROUND((SUM(BE91:BE281)), 2)*I32, 2)</f>
        <v>0</v>
      </c>
      <c r="K32" s="40"/>
    </row>
    <row r="33" spans="2:11" s="1" customFormat="1" ht="14.4" customHeight="1" x14ac:dyDescent="0.3">
      <c r="B33" s="36"/>
      <c r="C33" s="37"/>
      <c r="D33" s="37"/>
      <c r="E33" s="44" t="s">
        <v>45</v>
      </c>
      <c r="F33" s="117">
        <f>ROUND(SUM(BF91:BF281), 2)</f>
        <v>0</v>
      </c>
      <c r="G33" s="37"/>
      <c r="H33" s="37"/>
      <c r="I33" s="118">
        <v>0.15</v>
      </c>
      <c r="J33" s="117">
        <f>ROUND(ROUND((SUM(BF91:BF281)), 2)*I33, 2)</f>
        <v>0</v>
      </c>
      <c r="K33" s="40"/>
    </row>
    <row r="34" spans="2:11" s="1" customFormat="1" ht="14.4" hidden="1" customHeight="1" x14ac:dyDescent="0.3">
      <c r="B34" s="36"/>
      <c r="C34" s="37"/>
      <c r="D34" s="37"/>
      <c r="E34" s="44" t="s">
        <v>46</v>
      </c>
      <c r="F34" s="117">
        <f>ROUND(SUM(BG91:BG281), 2)</f>
        <v>0</v>
      </c>
      <c r="G34" s="37"/>
      <c r="H34" s="37"/>
      <c r="I34" s="118">
        <v>0.21</v>
      </c>
      <c r="J34" s="117">
        <v>0</v>
      </c>
      <c r="K34" s="40"/>
    </row>
    <row r="35" spans="2:11" s="1" customFormat="1" ht="14.4" hidden="1" customHeight="1" x14ac:dyDescent="0.3">
      <c r="B35" s="36"/>
      <c r="C35" s="37"/>
      <c r="D35" s="37"/>
      <c r="E35" s="44" t="s">
        <v>47</v>
      </c>
      <c r="F35" s="117">
        <f>ROUND(SUM(BH91:BH281), 2)</f>
        <v>0</v>
      </c>
      <c r="G35" s="37"/>
      <c r="H35" s="37"/>
      <c r="I35" s="118">
        <v>0.15</v>
      </c>
      <c r="J35" s="117">
        <v>0</v>
      </c>
      <c r="K35" s="40"/>
    </row>
    <row r="36" spans="2:11" s="1" customFormat="1" ht="14.4" hidden="1" customHeight="1" x14ac:dyDescent="0.3">
      <c r="B36" s="36"/>
      <c r="C36" s="37"/>
      <c r="D36" s="37"/>
      <c r="E36" s="44" t="s">
        <v>48</v>
      </c>
      <c r="F36" s="117">
        <f>ROUND(SUM(BI91:BI281), 2)</f>
        <v>0</v>
      </c>
      <c r="G36" s="37"/>
      <c r="H36" s="37"/>
      <c r="I36" s="118">
        <v>0</v>
      </c>
      <c r="J36" s="117">
        <v>0</v>
      </c>
      <c r="K36" s="40"/>
    </row>
    <row r="37" spans="2:11" s="1" customFormat="1" ht="6.9" customHeight="1" x14ac:dyDescent="0.3">
      <c r="B37" s="36"/>
      <c r="C37" s="37"/>
      <c r="D37" s="37"/>
      <c r="E37" s="37"/>
      <c r="F37" s="37"/>
      <c r="G37" s="37"/>
      <c r="H37" s="37"/>
      <c r="I37" s="105"/>
      <c r="J37" s="37"/>
      <c r="K37" s="40"/>
    </row>
    <row r="38" spans="2:11" s="1" customFormat="1" ht="25.35" customHeight="1" x14ac:dyDescent="0.3">
      <c r="B38" s="36"/>
      <c r="C38" s="119"/>
      <c r="D38" s="120" t="s">
        <v>49</v>
      </c>
      <c r="E38" s="67"/>
      <c r="F38" s="67"/>
      <c r="G38" s="121" t="s">
        <v>50</v>
      </c>
      <c r="H38" s="122" t="s">
        <v>51</v>
      </c>
      <c r="I38" s="123"/>
      <c r="J38" s="124">
        <f>SUM(J29:J36)</f>
        <v>0</v>
      </c>
      <c r="K38" s="125"/>
    </row>
    <row r="39" spans="2:11" s="1" customFormat="1" ht="14.4" customHeight="1" x14ac:dyDescent="0.3">
      <c r="B39" s="51"/>
      <c r="C39" s="52"/>
      <c r="D39" s="52"/>
      <c r="E39" s="52"/>
      <c r="F39" s="52"/>
      <c r="G39" s="52"/>
      <c r="H39" s="52"/>
      <c r="I39" s="126"/>
      <c r="J39" s="52"/>
      <c r="K39" s="53"/>
    </row>
    <row r="43" spans="2:11" s="1" customFormat="1" ht="6.9" customHeight="1" x14ac:dyDescent="0.3">
      <c r="B43" s="54"/>
      <c r="C43" s="55"/>
      <c r="D43" s="55"/>
      <c r="E43" s="55"/>
      <c r="F43" s="55"/>
      <c r="G43" s="55"/>
      <c r="H43" s="55"/>
      <c r="I43" s="127"/>
      <c r="J43" s="55"/>
      <c r="K43" s="128"/>
    </row>
    <row r="44" spans="2:11" s="1" customFormat="1" ht="36.9" customHeight="1" x14ac:dyDescent="0.3">
      <c r="B44" s="36"/>
      <c r="C44" s="25" t="s">
        <v>131</v>
      </c>
      <c r="D44" s="37"/>
      <c r="E44" s="37"/>
      <c r="F44" s="37"/>
      <c r="G44" s="37"/>
      <c r="H44" s="37"/>
      <c r="I44" s="105"/>
      <c r="J44" s="37"/>
      <c r="K44" s="40"/>
    </row>
    <row r="45" spans="2:11" s="1" customFormat="1" ht="6.9" customHeight="1" x14ac:dyDescent="0.3">
      <c r="B45" s="36"/>
      <c r="C45" s="37"/>
      <c r="D45" s="37"/>
      <c r="E45" s="37"/>
      <c r="F45" s="37"/>
      <c r="G45" s="37"/>
      <c r="H45" s="37"/>
      <c r="I45" s="105"/>
      <c r="J45" s="37"/>
      <c r="K45" s="40"/>
    </row>
    <row r="46" spans="2:11" s="1" customFormat="1" ht="14.4" customHeight="1" x14ac:dyDescent="0.3">
      <c r="B46" s="36"/>
      <c r="C46" s="32" t="s">
        <v>17</v>
      </c>
      <c r="D46" s="37"/>
      <c r="E46" s="37"/>
      <c r="F46" s="37"/>
      <c r="G46" s="37"/>
      <c r="H46" s="37"/>
      <c r="I46" s="105"/>
      <c r="J46" s="37"/>
      <c r="K46" s="40"/>
    </row>
    <row r="47" spans="2:11" s="1" customFormat="1" ht="22.5" customHeight="1" x14ac:dyDescent="0.3">
      <c r="B47" s="36"/>
      <c r="C47" s="37"/>
      <c r="D47" s="37"/>
      <c r="E47" s="380" t="str">
        <f>E7</f>
        <v>DRÁSOV – MALHOSTOVICE, II. Etapa odkanalizování, stoková síť</v>
      </c>
      <c r="F47" s="357"/>
      <c r="G47" s="357"/>
      <c r="H47" s="357"/>
      <c r="I47" s="105"/>
      <c r="J47" s="37"/>
      <c r="K47" s="40"/>
    </row>
    <row r="48" spans="2:11" ht="13.2" x14ac:dyDescent="0.3">
      <c r="B48" s="23"/>
      <c r="C48" s="32" t="s">
        <v>115</v>
      </c>
      <c r="D48" s="24"/>
      <c r="E48" s="24"/>
      <c r="F48" s="24"/>
      <c r="G48" s="24"/>
      <c r="H48" s="24"/>
      <c r="I48" s="104"/>
      <c r="J48" s="24"/>
      <c r="K48" s="26"/>
    </row>
    <row r="49" spans="2:47" s="1" customFormat="1" ht="22.5" customHeight="1" x14ac:dyDescent="0.3">
      <c r="B49" s="36"/>
      <c r="C49" s="37"/>
      <c r="D49" s="37"/>
      <c r="E49" s="380" t="s">
        <v>118</v>
      </c>
      <c r="F49" s="357"/>
      <c r="G49" s="357"/>
      <c r="H49" s="357"/>
      <c r="I49" s="105"/>
      <c r="J49" s="37"/>
      <c r="K49" s="40"/>
    </row>
    <row r="50" spans="2:47" s="1" customFormat="1" ht="14.4" customHeight="1" x14ac:dyDescent="0.3">
      <c r="B50" s="36"/>
      <c r="C50" s="32" t="s">
        <v>121</v>
      </c>
      <c r="D50" s="37"/>
      <c r="E50" s="37"/>
      <c r="F50" s="37"/>
      <c r="G50" s="37"/>
      <c r="H50" s="37"/>
      <c r="I50" s="105"/>
      <c r="J50" s="37"/>
      <c r="K50" s="40"/>
    </row>
    <row r="51" spans="2:47" s="1" customFormat="1" ht="23.25" customHeight="1" x14ac:dyDescent="0.3">
      <c r="B51" s="36"/>
      <c r="C51" s="37"/>
      <c r="D51" s="37"/>
      <c r="E51" s="381" t="str">
        <f>E11</f>
        <v>061_1.3 - SO 01.3 Čerpací stanice</v>
      </c>
      <c r="F51" s="357"/>
      <c r="G51" s="357"/>
      <c r="H51" s="357"/>
      <c r="I51" s="105"/>
      <c r="J51" s="37"/>
      <c r="K51" s="40"/>
    </row>
    <row r="52" spans="2:47" s="1" customFormat="1" ht="6.9" customHeight="1" x14ac:dyDescent="0.3">
      <c r="B52" s="36"/>
      <c r="C52" s="37"/>
      <c r="D52" s="37"/>
      <c r="E52" s="37"/>
      <c r="F52" s="37"/>
      <c r="G52" s="37"/>
      <c r="H52" s="37"/>
      <c r="I52" s="105"/>
      <c r="J52" s="37"/>
      <c r="K52" s="40"/>
    </row>
    <row r="53" spans="2:47" s="1" customFormat="1" ht="18" customHeight="1" x14ac:dyDescent="0.3">
      <c r="B53" s="36"/>
      <c r="C53" s="32" t="s">
        <v>23</v>
      </c>
      <c r="D53" s="37"/>
      <c r="E53" s="37"/>
      <c r="F53" s="30" t="str">
        <f>F14</f>
        <v xml:space="preserve">k.ú. Nuzířov, Malhostovice </v>
      </c>
      <c r="G53" s="37"/>
      <c r="H53" s="37"/>
      <c r="I53" s="106" t="s">
        <v>25</v>
      </c>
      <c r="J53" s="107" t="str">
        <f>IF(J14="","",J14)</f>
        <v>16.10.2017</v>
      </c>
      <c r="K53" s="40"/>
    </row>
    <row r="54" spans="2:47" s="1" customFormat="1" ht="6.9" customHeight="1" x14ac:dyDescent="0.3">
      <c r="B54" s="36"/>
      <c r="C54" s="37"/>
      <c r="D54" s="37"/>
      <c r="E54" s="37"/>
      <c r="F54" s="37"/>
      <c r="G54" s="37"/>
      <c r="H54" s="37"/>
      <c r="I54" s="105"/>
      <c r="J54" s="37"/>
      <c r="K54" s="40"/>
    </row>
    <row r="55" spans="2:47" s="1" customFormat="1" ht="13.2" x14ac:dyDescent="0.3">
      <c r="B55" s="36"/>
      <c r="C55" s="32" t="s">
        <v>29</v>
      </c>
      <c r="D55" s="37"/>
      <c r="E55" s="37"/>
      <c r="F55" s="30" t="str">
        <f>E17</f>
        <v>Dobrovolný svazek obcí „ČOV Drásov – Malhostovice“</v>
      </c>
      <c r="G55" s="37"/>
      <c r="H55" s="37"/>
      <c r="I55" s="106" t="s">
        <v>35</v>
      </c>
      <c r="J55" s="30" t="str">
        <f>E23</f>
        <v>AQUA-ING, Ing. Vítězslav Pruša</v>
      </c>
      <c r="K55" s="40"/>
    </row>
    <row r="56" spans="2:47" s="1" customFormat="1" ht="14.4" customHeight="1" x14ac:dyDescent="0.3">
      <c r="B56" s="36"/>
      <c r="C56" s="32" t="s">
        <v>33</v>
      </c>
      <c r="D56" s="37"/>
      <c r="E56" s="37"/>
      <c r="F56" s="30" t="str">
        <f>IF(E20="","",E20)</f>
        <v/>
      </c>
      <c r="G56" s="37"/>
      <c r="H56" s="37"/>
      <c r="I56" s="105"/>
      <c r="J56" s="37"/>
      <c r="K56" s="40"/>
    </row>
    <row r="57" spans="2:47" s="1" customFormat="1" ht="10.35" customHeight="1" x14ac:dyDescent="0.3">
      <c r="B57" s="36"/>
      <c r="C57" s="37"/>
      <c r="D57" s="37"/>
      <c r="E57" s="37"/>
      <c r="F57" s="37"/>
      <c r="G57" s="37"/>
      <c r="H57" s="37"/>
      <c r="I57" s="105"/>
      <c r="J57" s="37"/>
      <c r="K57" s="40"/>
    </row>
    <row r="58" spans="2:47" s="1" customFormat="1" ht="29.25" customHeight="1" x14ac:dyDescent="0.3">
      <c r="B58" s="36"/>
      <c r="C58" s="129" t="s">
        <v>132</v>
      </c>
      <c r="D58" s="119"/>
      <c r="E58" s="119"/>
      <c r="F58" s="119"/>
      <c r="G58" s="119"/>
      <c r="H58" s="119"/>
      <c r="I58" s="130"/>
      <c r="J58" s="131" t="s">
        <v>133</v>
      </c>
      <c r="K58" s="132"/>
    </row>
    <row r="59" spans="2:47" s="1" customFormat="1" ht="10.35" customHeight="1" x14ac:dyDescent="0.3">
      <c r="B59" s="36"/>
      <c r="C59" s="37"/>
      <c r="D59" s="37"/>
      <c r="E59" s="37"/>
      <c r="F59" s="37"/>
      <c r="G59" s="37"/>
      <c r="H59" s="37"/>
      <c r="I59" s="105"/>
      <c r="J59" s="37"/>
      <c r="K59" s="40"/>
    </row>
    <row r="60" spans="2:47" s="1" customFormat="1" ht="29.25" customHeight="1" x14ac:dyDescent="0.3">
      <c r="B60" s="36"/>
      <c r="C60" s="133" t="s">
        <v>134</v>
      </c>
      <c r="D60" s="37"/>
      <c r="E60" s="37"/>
      <c r="F60" s="37"/>
      <c r="G60" s="37"/>
      <c r="H60" s="37"/>
      <c r="I60" s="105"/>
      <c r="J60" s="115">
        <f>J91</f>
        <v>0</v>
      </c>
      <c r="K60" s="40"/>
      <c r="AU60" s="19" t="s">
        <v>135</v>
      </c>
    </row>
    <row r="61" spans="2:47" s="8" customFormat="1" ht="24.9" customHeight="1" x14ac:dyDescent="0.3">
      <c r="B61" s="134"/>
      <c r="C61" s="135"/>
      <c r="D61" s="136" t="s">
        <v>136</v>
      </c>
      <c r="E61" s="137"/>
      <c r="F61" s="137"/>
      <c r="G61" s="137"/>
      <c r="H61" s="137"/>
      <c r="I61" s="138"/>
      <c r="J61" s="139">
        <f>J92</f>
        <v>0</v>
      </c>
      <c r="K61" s="140"/>
    </row>
    <row r="62" spans="2:47" s="9" customFormat="1" ht="19.95" customHeight="1" x14ac:dyDescent="0.3">
      <c r="B62" s="141"/>
      <c r="C62" s="142"/>
      <c r="D62" s="143" t="s">
        <v>137</v>
      </c>
      <c r="E62" s="144"/>
      <c r="F62" s="144"/>
      <c r="G62" s="144"/>
      <c r="H62" s="144"/>
      <c r="I62" s="145"/>
      <c r="J62" s="146">
        <f>J93</f>
        <v>0</v>
      </c>
      <c r="K62" s="147"/>
    </row>
    <row r="63" spans="2:47" s="9" customFormat="1" ht="19.95" customHeight="1" x14ac:dyDescent="0.3">
      <c r="B63" s="141"/>
      <c r="C63" s="142"/>
      <c r="D63" s="143" t="s">
        <v>138</v>
      </c>
      <c r="E63" s="144"/>
      <c r="F63" s="144"/>
      <c r="G63" s="144"/>
      <c r="H63" s="144"/>
      <c r="I63" s="145"/>
      <c r="J63" s="146">
        <f>J192</f>
        <v>0</v>
      </c>
      <c r="K63" s="147"/>
    </row>
    <row r="64" spans="2:47" s="9" customFormat="1" ht="19.95" customHeight="1" x14ac:dyDescent="0.3">
      <c r="B64" s="141"/>
      <c r="C64" s="142"/>
      <c r="D64" s="143" t="s">
        <v>763</v>
      </c>
      <c r="E64" s="144"/>
      <c r="F64" s="144"/>
      <c r="G64" s="144"/>
      <c r="H64" s="144"/>
      <c r="I64" s="145"/>
      <c r="J64" s="146">
        <f>J212</f>
        <v>0</v>
      </c>
      <c r="K64" s="147"/>
    </row>
    <row r="65" spans="2:12" s="9" customFormat="1" ht="19.95" customHeight="1" x14ac:dyDescent="0.3">
      <c r="B65" s="141"/>
      <c r="C65" s="142"/>
      <c r="D65" s="143" t="s">
        <v>140</v>
      </c>
      <c r="E65" s="144"/>
      <c r="F65" s="144"/>
      <c r="G65" s="144"/>
      <c r="H65" s="144"/>
      <c r="I65" s="145"/>
      <c r="J65" s="146">
        <f>J239</f>
        <v>0</v>
      </c>
      <c r="K65" s="147"/>
    </row>
    <row r="66" spans="2:12" s="9" customFormat="1" ht="19.95" customHeight="1" x14ac:dyDescent="0.3">
      <c r="B66" s="141"/>
      <c r="C66" s="142"/>
      <c r="D66" s="143" t="s">
        <v>141</v>
      </c>
      <c r="E66" s="144"/>
      <c r="F66" s="144"/>
      <c r="G66" s="144"/>
      <c r="H66" s="144"/>
      <c r="I66" s="145"/>
      <c r="J66" s="146">
        <f>J240</f>
        <v>0</v>
      </c>
      <c r="K66" s="147"/>
    </row>
    <row r="67" spans="2:12" s="9" customFormat="1" ht="19.95" customHeight="1" x14ac:dyDescent="0.3">
      <c r="B67" s="141"/>
      <c r="C67" s="142"/>
      <c r="D67" s="143" t="s">
        <v>764</v>
      </c>
      <c r="E67" s="144"/>
      <c r="F67" s="144"/>
      <c r="G67" s="144"/>
      <c r="H67" s="144"/>
      <c r="I67" s="145"/>
      <c r="J67" s="146">
        <f>J242</f>
        <v>0</v>
      </c>
      <c r="K67" s="147"/>
    </row>
    <row r="68" spans="2:12" s="8" customFormat="1" ht="24.9" customHeight="1" x14ac:dyDescent="0.3">
      <c r="B68" s="134"/>
      <c r="C68" s="135"/>
      <c r="D68" s="136" t="s">
        <v>765</v>
      </c>
      <c r="E68" s="137"/>
      <c r="F68" s="137"/>
      <c r="G68" s="137"/>
      <c r="H68" s="137"/>
      <c r="I68" s="138"/>
      <c r="J68" s="139">
        <f>J261</f>
        <v>0</v>
      </c>
      <c r="K68" s="140"/>
    </row>
    <row r="69" spans="2:12" s="9" customFormat="1" ht="19.95" customHeight="1" x14ac:dyDescent="0.3">
      <c r="B69" s="141"/>
      <c r="C69" s="142"/>
      <c r="D69" s="143" t="s">
        <v>766</v>
      </c>
      <c r="E69" s="144"/>
      <c r="F69" s="144"/>
      <c r="G69" s="144"/>
      <c r="H69" s="144"/>
      <c r="I69" s="145"/>
      <c r="J69" s="146">
        <f>J262</f>
        <v>0</v>
      </c>
      <c r="K69" s="147"/>
    </row>
    <row r="70" spans="2:12" s="1" customFormat="1" ht="21.75" customHeight="1" x14ac:dyDescent="0.3">
      <c r="B70" s="36"/>
      <c r="C70" s="37"/>
      <c r="D70" s="37"/>
      <c r="E70" s="37"/>
      <c r="F70" s="37"/>
      <c r="G70" s="37"/>
      <c r="H70" s="37"/>
      <c r="I70" s="105"/>
      <c r="J70" s="37"/>
      <c r="K70" s="40"/>
    </row>
    <row r="71" spans="2:12" s="1" customFormat="1" ht="6.9" customHeight="1" x14ac:dyDescent="0.3">
      <c r="B71" s="51"/>
      <c r="C71" s="52"/>
      <c r="D71" s="52"/>
      <c r="E71" s="52"/>
      <c r="F71" s="52"/>
      <c r="G71" s="52"/>
      <c r="H71" s="52"/>
      <c r="I71" s="126"/>
      <c r="J71" s="52"/>
      <c r="K71" s="53"/>
    </row>
    <row r="75" spans="2:12" s="1" customFormat="1" ht="6.9" customHeight="1" x14ac:dyDescent="0.3">
      <c r="B75" s="54"/>
      <c r="C75" s="55"/>
      <c r="D75" s="55"/>
      <c r="E75" s="55"/>
      <c r="F75" s="55"/>
      <c r="G75" s="55"/>
      <c r="H75" s="55"/>
      <c r="I75" s="127"/>
      <c r="J75" s="55"/>
      <c r="K75" s="55"/>
      <c r="L75" s="36"/>
    </row>
    <row r="76" spans="2:12" s="1" customFormat="1" ht="36.9" customHeight="1" x14ac:dyDescent="0.3">
      <c r="B76" s="36"/>
      <c r="C76" s="56" t="s">
        <v>142</v>
      </c>
      <c r="L76" s="36"/>
    </row>
    <row r="77" spans="2:12" s="1" customFormat="1" ht="6.9" customHeight="1" x14ac:dyDescent="0.3">
      <c r="B77" s="36"/>
      <c r="L77" s="36"/>
    </row>
    <row r="78" spans="2:12" s="1" customFormat="1" ht="14.4" customHeight="1" x14ac:dyDescent="0.3">
      <c r="B78" s="36"/>
      <c r="C78" s="58" t="s">
        <v>17</v>
      </c>
      <c r="L78" s="36"/>
    </row>
    <row r="79" spans="2:12" s="1" customFormat="1" ht="22.5" customHeight="1" x14ac:dyDescent="0.3">
      <c r="B79" s="36"/>
      <c r="E79" s="382" t="str">
        <f>E7</f>
        <v>DRÁSOV – MALHOSTOVICE, II. Etapa odkanalizování, stoková síť</v>
      </c>
      <c r="F79" s="352"/>
      <c r="G79" s="352"/>
      <c r="H79" s="352"/>
      <c r="L79" s="36"/>
    </row>
    <row r="80" spans="2:12" ht="13.2" x14ac:dyDescent="0.3">
      <c r="B80" s="23"/>
      <c r="C80" s="58" t="s">
        <v>115</v>
      </c>
      <c r="L80" s="23"/>
    </row>
    <row r="81" spans="2:65" s="1" customFormat="1" ht="22.5" customHeight="1" x14ac:dyDescent="0.3">
      <c r="B81" s="36"/>
      <c r="E81" s="382" t="s">
        <v>118</v>
      </c>
      <c r="F81" s="352"/>
      <c r="G81" s="352"/>
      <c r="H81" s="352"/>
      <c r="L81" s="36"/>
    </row>
    <row r="82" spans="2:65" s="1" customFormat="1" ht="14.4" customHeight="1" x14ac:dyDescent="0.3">
      <c r="B82" s="36"/>
      <c r="C82" s="58" t="s">
        <v>121</v>
      </c>
      <c r="L82" s="36"/>
    </row>
    <row r="83" spans="2:65" s="1" customFormat="1" ht="23.25" customHeight="1" x14ac:dyDescent="0.3">
      <c r="B83" s="36"/>
      <c r="E83" s="349" t="str">
        <f>E11</f>
        <v>061_1.3 - SO 01.3 Čerpací stanice</v>
      </c>
      <c r="F83" s="352"/>
      <c r="G83" s="352"/>
      <c r="H83" s="352"/>
      <c r="L83" s="36"/>
    </row>
    <row r="84" spans="2:65" s="1" customFormat="1" ht="6.9" customHeight="1" x14ac:dyDescent="0.3">
      <c r="B84" s="36"/>
      <c r="L84" s="36"/>
    </row>
    <row r="85" spans="2:65" s="1" customFormat="1" ht="18" customHeight="1" x14ac:dyDescent="0.3">
      <c r="B85" s="36"/>
      <c r="C85" s="58" t="s">
        <v>23</v>
      </c>
      <c r="F85" s="148" t="str">
        <f>F14</f>
        <v xml:space="preserve">k.ú. Nuzířov, Malhostovice </v>
      </c>
      <c r="I85" s="149" t="s">
        <v>25</v>
      </c>
      <c r="J85" s="62" t="str">
        <f>IF(J14="","",J14)</f>
        <v>16.10.2017</v>
      </c>
      <c r="L85" s="36"/>
    </row>
    <row r="86" spans="2:65" s="1" customFormat="1" ht="6.9" customHeight="1" x14ac:dyDescent="0.3">
      <c r="B86" s="36"/>
      <c r="L86" s="36"/>
    </row>
    <row r="87" spans="2:65" s="1" customFormat="1" ht="13.2" x14ac:dyDescent="0.3">
      <c r="B87" s="36"/>
      <c r="C87" s="58" t="s">
        <v>29</v>
      </c>
      <c r="F87" s="148" t="str">
        <f>E17</f>
        <v>Dobrovolný svazek obcí „ČOV Drásov – Malhostovice“</v>
      </c>
      <c r="I87" s="149" t="s">
        <v>35</v>
      </c>
      <c r="J87" s="148" t="str">
        <f>E23</f>
        <v>AQUA-ING, Ing. Vítězslav Pruša</v>
      </c>
      <c r="L87" s="36"/>
    </row>
    <row r="88" spans="2:65" s="1" customFormat="1" ht="14.4" customHeight="1" x14ac:dyDescent="0.3">
      <c r="B88" s="36"/>
      <c r="C88" s="58" t="s">
        <v>33</v>
      </c>
      <c r="F88" s="148" t="str">
        <f>IF(E20="","",E20)</f>
        <v/>
      </c>
      <c r="L88" s="36"/>
    </row>
    <row r="89" spans="2:65" s="1" customFormat="1" ht="10.35" customHeight="1" x14ac:dyDescent="0.3">
      <c r="B89" s="36"/>
      <c r="L89" s="36"/>
    </row>
    <row r="90" spans="2:65" s="10" customFormat="1" ht="29.25" customHeight="1" x14ac:dyDescent="0.3">
      <c r="B90" s="150"/>
      <c r="C90" s="151" t="s">
        <v>143</v>
      </c>
      <c r="D90" s="152" t="s">
        <v>58</v>
      </c>
      <c r="E90" s="152" t="s">
        <v>54</v>
      </c>
      <c r="F90" s="152" t="s">
        <v>144</v>
      </c>
      <c r="G90" s="152" t="s">
        <v>145</v>
      </c>
      <c r="H90" s="152" t="s">
        <v>146</v>
      </c>
      <c r="I90" s="153" t="s">
        <v>147</v>
      </c>
      <c r="J90" s="152" t="s">
        <v>133</v>
      </c>
      <c r="K90" s="154" t="s">
        <v>148</v>
      </c>
      <c r="L90" s="150"/>
      <c r="M90" s="69" t="s">
        <v>149</v>
      </c>
      <c r="N90" s="70" t="s">
        <v>43</v>
      </c>
      <c r="O90" s="70" t="s">
        <v>150</v>
      </c>
      <c r="P90" s="70" t="s">
        <v>151</v>
      </c>
      <c r="Q90" s="70" t="s">
        <v>152</v>
      </c>
      <c r="R90" s="70" t="s">
        <v>153</v>
      </c>
      <c r="S90" s="70" t="s">
        <v>154</v>
      </c>
      <c r="T90" s="71" t="s">
        <v>155</v>
      </c>
    </row>
    <row r="91" spans="2:65" s="1" customFormat="1" ht="29.25" customHeight="1" x14ac:dyDescent="0.35">
      <c r="B91" s="36"/>
      <c r="C91" s="73" t="s">
        <v>134</v>
      </c>
      <c r="J91" s="155">
        <f>BK91</f>
        <v>0</v>
      </c>
      <c r="L91" s="36"/>
      <c r="M91" s="72"/>
      <c r="N91" s="63"/>
      <c r="O91" s="63"/>
      <c r="P91" s="156">
        <f>P92+P261</f>
        <v>0</v>
      </c>
      <c r="Q91" s="63"/>
      <c r="R91" s="156">
        <f>R92+R261</f>
        <v>80.888449599999987</v>
      </c>
      <c r="S91" s="63"/>
      <c r="T91" s="157">
        <f>T92+T261</f>
        <v>0</v>
      </c>
      <c r="AT91" s="19" t="s">
        <v>72</v>
      </c>
      <c r="AU91" s="19" t="s">
        <v>135</v>
      </c>
      <c r="BK91" s="158">
        <f>BK92+BK261</f>
        <v>0</v>
      </c>
    </row>
    <row r="92" spans="2:65" s="11" customFormat="1" ht="37.35" customHeight="1" x14ac:dyDescent="0.35">
      <c r="B92" s="159"/>
      <c r="D92" s="160" t="s">
        <v>72</v>
      </c>
      <c r="E92" s="161" t="s">
        <v>156</v>
      </c>
      <c r="F92" s="161" t="s">
        <v>157</v>
      </c>
      <c r="I92" s="162"/>
      <c r="J92" s="163">
        <f>BK92</f>
        <v>0</v>
      </c>
      <c r="L92" s="159"/>
      <c r="M92" s="164"/>
      <c r="N92" s="165"/>
      <c r="O92" s="165"/>
      <c r="P92" s="166">
        <f>P93+P192+P212+P239+P240+P242</f>
        <v>0</v>
      </c>
      <c r="Q92" s="165"/>
      <c r="R92" s="166">
        <f>R93+R192+R212+R239+R240+R242</f>
        <v>80.728226879999994</v>
      </c>
      <c r="S92" s="165"/>
      <c r="T92" s="167">
        <f>T93+T192+T212+T239+T240+T242</f>
        <v>0</v>
      </c>
      <c r="AR92" s="160" t="s">
        <v>22</v>
      </c>
      <c r="AT92" s="168" t="s">
        <v>72</v>
      </c>
      <c r="AU92" s="168" t="s">
        <v>73</v>
      </c>
      <c r="AY92" s="160" t="s">
        <v>158</v>
      </c>
      <c r="BK92" s="169">
        <f>BK93+BK192+BK212+BK239+BK240+BK242</f>
        <v>0</v>
      </c>
    </row>
    <row r="93" spans="2:65" s="11" customFormat="1" ht="19.95" customHeight="1" x14ac:dyDescent="0.35">
      <c r="B93" s="159"/>
      <c r="D93" s="170" t="s">
        <v>72</v>
      </c>
      <c r="E93" s="171" t="s">
        <v>22</v>
      </c>
      <c r="F93" s="171" t="s">
        <v>159</v>
      </c>
      <c r="I93" s="162"/>
      <c r="J93" s="172">
        <f>BK93</f>
        <v>0</v>
      </c>
      <c r="L93" s="159"/>
      <c r="M93" s="164"/>
      <c r="N93" s="165"/>
      <c r="O93" s="165"/>
      <c r="P93" s="166">
        <f>SUM(P94:P191)</f>
        <v>0</v>
      </c>
      <c r="Q93" s="165"/>
      <c r="R93" s="166">
        <f>SUM(R94:R191)</f>
        <v>0.42960000000000004</v>
      </c>
      <c r="S93" s="165"/>
      <c r="T93" s="167">
        <f>SUM(T94:T191)</f>
        <v>0</v>
      </c>
      <c r="AR93" s="160" t="s">
        <v>22</v>
      </c>
      <c r="AT93" s="168" t="s">
        <v>72</v>
      </c>
      <c r="AU93" s="168" t="s">
        <v>22</v>
      </c>
      <c r="AY93" s="160" t="s">
        <v>158</v>
      </c>
      <c r="BK93" s="169">
        <f>SUM(BK94:BK191)</f>
        <v>0</v>
      </c>
    </row>
    <row r="94" spans="2:65" s="1" customFormat="1" ht="22.5" customHeight="1" x14ac:dyDescent="0.3">
      <c r="B94" s="173"/>
      <c r="C94" s="174" t="s">
        <v>22</v>
      </c>
      <c r="D94" s="174" t="s">
        <v>160</v>
      </c>
      <c r="E94" s="175" t="s">
        <v>767</v>
      </c>
      <c r="F94" s="176" t="s">
        <v>768</v>
      </c>
      <c r="G94" s="177" t="s">
        <v>394</v>
      </c>
      <c r="H94" s="178">
        <v>1</v>
      </c>
      <c r="I94" s="179"/>
      <c r="J94" s="180">
        <f>ROUND(I94*H94,2)</f>
        <v>0</v>
      </c>
      <c r="K94" s="176" t="s">
        <v>3</v>
      </c>
      <c r="L94" s="36"/>
      <c r="M94" s="181" t="s">
        <v>3</v>
      </c>
      <c r="N94" s="182" t="s">
        <v>44</v>
      </c>
      <c r="O94" s="37"/>
      <c r="P94" s="183">
        <f>O94*H94</f>
        <v>0</v>
      </c>
      <c r="Q94" s="183">
        <v>0</v>
      </c>
      <c r="R94" s="183">
        <f>Q94*H94</f>
        <v>0</v>
      </c>
      <c r="S94" s="183">
        <v>0</v>
      </c>
      <c r="T94" s="184">
        <f>S94*H94</f>
        <v>0</v>
      </c>
      <c r="AR94" s="19" t="s">
        <v>165</v>
      </c>
      <c r="AT94" s="19" t="s">
        <v>160</v>
      </c>
      <c r="AU94" s="19" t="s">
        <v>81</v>
      </c>
      <c r="AY94" s="19" t="s">
        <v>158</v>
      </c>
      <c r="BE94" s="185">
        <f>IF(N94="základní",J94,0)</f>
        <v>0</v>
      </c>
      <c r="BF94" s="185">
        <f>IF(N94="snížená",J94,0)</f>
        <v>0</v>
      </c>
      <c r="BG94" s="185">
        <f>IF(N94="zákl. přenesená",J94,0)</f>
        <v>0</v>
      </c>
      <c r="BH94" s="185">
        <f>IF(N94="sníž. přenesená",J94,0)</f>
        <v>0</v>
      </c>
      <c r="BI94" s="185">
        <f>IF(N94="nulová",J94,0)</f>
        <v>0</v>
      </c>
      <c r="BJ94" s="19" t="s">
        <v>22</v>
      </c>
      <c r="BK94" s="185">
        <f>ROUND(I94*H94,2)</f>
        <v>0</v>
      </c>
      <c r="BL94" s="19" t="s">
        <v>165</v>
      </c>
      <c r="BM94" s="19" t="s">
        <v>769</v>
      </c>
    </row>
    <row r="95" spans="2:65" s="1" customFormat="1" ht="31.5" customHeight="1" x14ac:dyDescent="0.3">
      <c r="B95" s="173"/>
      <c r="C95" s="174" t="s">
        <v>81</v>
      </c>
      <c r="D95" s="174" t="s">
        <v>160</v>
      </c>
      <c r="E95" s="175" t="s">
        <v>161</v>
      </c>
      <c r="F95" s="176" t="s">
        <v>162</v>
      </c>
      <c r="G95" s="177" t="s">
        <v>163</v>
      </c>
      <c r="H95" s="178">
        <v>110</v>
      </c>
      <c r="I95" s="179"/>
      <c r="J95" s="180">
        <f>ROUND(I95*H95,2)</f>
        <v>0</v>
      </c>
      <c r="K95" s="176" t="s">
        <v>164</v>
      </c>
      <c r="L95" s="36"/>
      <c r="M95" s="181" t="s">
        <v>3</v>
      </c>
      <c r="N95" s="182" t="s">
        <v>44</v>
      </c>
      <c r="O95" s="37"/>
      <c r="P95" s="183">
        <f>O95*H95</f>
        <v>0</v>
      </c>
      <c r="Q95" s="183">
        <v>0</v>
      </c>
      <c r="R95" s="183">
        <f>Q95*H95</f>
        <v>0</v>
      </c>
      <c r="S95" s="183">
        <v>0</v>
      </c>
      <c r="T95" s="184">
        <f>S95*H95</f>
        <v>0</v>
      </c>
      <c r="AR95" s="19" t="s">
        <v>165</v>
      </c>
      <c r="AT95" s="19" t="s">
        <v>160</v>
      </c>
      <c r="AU95" s="19" t="s">
        <v>81</v>
      </c>
      <c r="AY95" s="19" t="s">
        <v>158</v>
      </c>
      <c r="BE95" s="185">
        <f>IF(N95="základní",J95,0)</f>
        <v>0</v>
      </c>
      <c r="BF95" s="185">
        <f>IF(N95="snížená",J95,0)</f>
        <v>0</v>
      </c>
      <c r="BG95" s="185">
        <f>IF(N95="zákl. přenesená",J95,0)</f>
        <v>0</v>
      </c>
      <c r="BH95" s="185">
        <f>IF(N95="sníž. přenesená",J95,0)</f>
        <v>0</v>
      </c>
      <c r="BI95" s="185">
        <f>IF(N95="nulová",J95,0)</f>
        <v>0</v>
      </c>
      <c r="BJ95" s="19" t="s">
        <v>22</v>
      </c>
      <c r="BK95" s="185">
        <f>ROUND(I95*H95,2)</f>
        <v>0</v>
      </c>
      <c r="BL95" s="19" t="s">
        <v>165</v>
      </c>
      <c r="BM95" s="19" t="s">
        <v>770</v>
      </c>
    </row>
    <row r="96" spans="2:65" s="1" customFormat="1" ht="31.5" customHeight="1" x14ac:dyDescent="0.3">
      <c r="B96" s="173"/>
      <c r="C96" s="174" t="s">
        <v>173</v>
      </c>
      <c r="D96" s="174" t="s">
        <v>160</v>
      </c>
      <c r="E96" s="175" t="s">
        <v>169</v>
      </c>
      <c r="F96" s="176" t="s">
        <v>170</v>
      </c>
      <c r="G96" s="177" t="s">
        <v>171</v>
      </c>
      <c r="H96" s="178">
        <v>16</v>
      </c>
      <c r="I96" s="179"/>
      <c r="J96" s="180">
        <f>ROUND(I96*H96,2)</f>
        <v>0</v>
      </c>
      <c r="K96" s="176" t="s">
        <v>164</v>
      </c>
      <c r="L96" s="36"/>
      <c r="M96" s="181" t="s">
        <v>3</v>
      </c>
      <c r="N96" s="182" t="s">
        <v>44</v>
      </c>
      <c r="O96" s="37"/>
      <c r="P96" s="183">
        <f>O96*H96</f>
        <v>0</v>
      </c>
      <c r="Q96" s="183">
        <v>0</v>
      </c>
      <c r="R96" s="183">
        <f>Q96*H96</f>
        <v>0</v>
      </c>
      <c r="S96" s="183">
        <v>0</v>
      </c>
      <c r="T96" s="184">
        <f>S96*H96</f>
        <v>0</v>
      </c>
      <c r="AR96" s="19" t="s">
        <v>165</v>
      </c>
      <c r="AT96" s="19" t="s">
        <v>160</v>
      </c>
      <c r="AU96" s="19" t="s">
        <v>81</v>
      </c>
      <c r="AY96" s="19" t="s">
        <v>158</v>
      </c>
      <c r="BE96" s="185">
        <f>IF(N96="základní",J96,0)</f>
        <v>0</v>
      </c>
      <c r="BF96" s="185">
        <f>IF(N96="snížená",J96,0)</f>
        <v>0</v>
      </c>
      <c r="BG96" s="185">
        <f>IF(N96="zákl. přenesená",J96,0)</f>
        <v>0</v>
      </c>
      <c r="BH96" s="185">
        <f>IF(N96="sníž. přenesená",J96,0)</f>
        <v>0</v>
      </c>
      <c r="BI96" s="185">
        <f>IF(N96="nulová",J96,0)</f>
        <v>0</v>
      </c>
      <c r="BJ96" s="19" t="s">
        <v>22</v>
      </c>
      <c r="BK96" s="185">
        <f>ROUND(I96*H96,2)</f>
        <v>0</v>
      </c>
      <c r="BL96" s="19" t="s">
        <v>165</v>
      </c>
      <c r="BM96" s="19" t="s">
        <v>771</v>
      </c>
    </row>
    <row r="97" spans="2:65" s="1" customFormat="1" ht="31.5" customHeight="1" x14ac:dyDescent="0.3">
      <c r="B97" s="173"/>
      <c r="C97" s="174" t="s">
        <v>165</v>
      </c>
      <c r="D97" s="174" t="s">
        <v>160</v>
      </c>
      <c r="E97" s="175" t="s">
        <v>184</v>
      </c>
      <c r="F97" s="176" t="s">
        <v>185</v>
      </c>
      <c r="G97" s="177" t="s">
        <v>186</v>
      </c>
      <c r="H97" s="178">
        <v>5</v>
      </c>
      <c r="I97" s="179"/>
      <c r="J97" s="180">
        <f>ROUND(I97*H97,2)</f>
        <v>0</v>
      </c>
      <c r="K97" s="176" t="s">
        <v>164</v>
      </c>
      <c r="L97" s="36"/>
      <c r="M97" s="181" t="s">
        <v>3</v>
      </c>
      <c r="N97" s="182" t="s">
        <v>44</v>
      </c>
      <c r="O97" s="37"/>
      <c r="P97" s="183">
        <f>O97*H97</f>
        <v>0</v>
      </c>
      <c r="Q97" s="183">
        <v>0</v>
      </c>
      <c r="R97" s="183">
        <f>Q97*H97</f>
        <v>0</v>
      </c>
      <c r="S97" s="183">
        <v>0</v>
      </c>
      <c r="T97" s="184">
        <f>S97*H97</f>
        <v>0</v>
      </c>
      <c r="AR97" s="19" t="s">
        <v>165</v>
      </c>
      <c r="AT97" s="19" t="s">
        <v>160</v>
      </c>
      <c r="AU97" s="19" t="s">
        <v>81</v>
      </c>
      <c r="AY97" s="19" t="s">
        <v>158</v>
      </c>
      <c r="BE97" s="185">
        <f>IF(N97="základní",J97,0)</f>
        <v>0</v>
      </c>
      <c r="BF97" s="185">
        <f>IF(N97="snížená",J97,0)</f>
        <v>0</v>
      </c>
      <c r="BG97" s="185">
        <f>IF(N97="zákl. přenesená",J97,0)</f>
        <v>0</v>
      </c>
      <c r="BH97" s="185">
        <f>IF(N97="sníž. přenesená",J97,0)</f>
        <v>0</v>
      </c>
      <c r="BI97" s="185">
        <f>IF(N97="nulová",J97,0)</f>
        <v>0</v>
      </c>
      <c r="BJ97" s="19" t="s">
        <v>22</v>
      </c>
      <c r="BK97" s="185">
        <f>ROUND(I97*H97,2)</f>
        <v>0</v>
      </c>
      <c r="BL97" s="19" t="s">
        <v>165</v>
      </c>
      <c r="BM97" s="19" t="s">
        <v>772</v>
      </c>
    </row>
    <row r="98" spans="2:65" s="12" customFormat="1" x14ac:dyDescent="0.3">
      <c r="B98" s="186"/>
      <c r="D98" s="187" t="s">
        <v>167</v>
      </c>
      <c r="E98" s="188" t="s">
        <v>3</v>
      </c>
      <c r="F98" s="189" t="s">
        <v>773</v>
      </c>
      <c r="H98" s="190">
        <v>5</v>
      </c>
      <c r="I98" s="191"/>
      <c r="L98" s="186"/>
      <c r="M98" s="192"/>
      <c r="N98" s="193"/>
      <c r="O98" s="193"/>
      <c r="P98" s="193"/>
      <c r="Q98" s="193"/>
      <c r="R98" s="193"/>
      <c r="S98" s="193"/>
      <c r="T98" s="194"/>
      <c r="AT98" s="195" t="s">
        <v>167</v>
      </c>
      <c r="AU98" s="195" t="s">
        <v>81</v>
      </c>
      <c r="AV98" s="12" t="s">
        <v>81</v>
      </c>
      <c r="AW98" s="12" t="s">
        <v>37</v>
      </c>
      <c r="AX98" s="12" t="s">
        <v>22</v>
      </c>
      <c r="AY98" s="195" t="s">
        <v>158</v>
      </c>
    </row>
    <row r="99" spans="2:65" s="1" customFormat="1" ht="31.5" customHeight="1" x14ac:dyDescent="0.3">
      <c r="B99" s="173"/>
      <c r="C99" s="174" t="s">
        <v>183</v>
      </c>
      <c r="D99" s="174" t="s">
        <v>160</v>
      </c>
      <c r="E99" s="175" t="s">
        <v>774</v>
      </c>
      <c r="F99" s="176" t="s">
        <v>775</v>
      </c>
      <c r="G99" s="177" t="s">
        <v>186</v>
      </c>
      <c r="H99" s="178">
        <v>126</v>
      </c>
      <c r="I99" s="179"/>
      <c r="J99" s="180">
        <f>ROUND(I99*H99,2)</f>
        <v>0</v>
      </c>
      <c r="K99" s="176" t="s">
        <v>164</v>
      </c>
      <c r="L99" s="36"/>
      <c r="M99" s="181" t="s">
        <v>3</v>
      </c>
      <c r="N99" s="182" t="s">
        <v>44</v>
      </c>
      <c r="O99" s="37"/>
      <c r="P99" s="183">
        <f>O99*H99</f>
        <v>0</v>
      </c>
      <c r="Q99" s="183">
        <v>0</v>
      </c>
      <c r="R99" s="183">
        <f>Q99*H99</f>
        <v>0</v>
      </c>
      <c r="S99" s="183">
        <v>0</v>
      </c>
      <c r="T99" s="184">
        <f>S99*H99</f>
        <v>0</v>
      </c>
      <c r="AR99" s="19" t="s">
        <v>165</v>
      </c>
      <c r="AT99" s="19" t="s">
        <v>160</v>
      </c>
      <c r="AU99" s="19" t="s">
        <v>81</v>
      </c>
      <c r="AY99" s="19" t="s">
        <v>158</v>
      </c>
      <c r="BE99" s="185">
        <f>IF(N99="základní",J99,0)</f>
        <v>0</v>
      </c>
      <c r="BF99" s="185">
        <f>IF(N99="snížená",J99,0)</f>
        <v>0</v>
      </c>
      <c r="BG99" s="185">
        <f>IF(N99="zákl. přenesená",J99,0)</f>
        <v>0</v>
      </c>
      <c r="BH99" s="185">
        <f>IF(N99="sníž. přenesená",J99,0)</f>
        <v>0</v>
      </c>
      <c r="BI99" s="185">
        <f>IF(N99="nulová",J99,0)</f>
        <v>0</v>
      </c>
      <c r="BJ99" s="19" t="s">
        <v>22</v>
      </c>
      <c r="BK99" s="185">
        <f>ROUND(I99*H99,2)</f>
        <v>0</v>
      </c>
      <c r="BL99" s="19" t="s">
        <v>165</v>
      </c>
      <c r="BM99" s="19" t="s">
        <v>776</v>
      </c>
    </row>
    <row r="100" spans="2:65" s="12" customFormat="1" x14ac:dyDescent="0.3">
      <c r="B100" s="186"/>
      <c r="D100" s="196" t="s">
        <v>167</v>
      </c>
      <c r="E100" s="195" t="s">
        <v>3</v>
      </c>
      <c r="F100" s="197" t="s">
        <v>777</v>
      </c>
      <c r="H100" s="198">
        <v>178.75</v>
      </c>
      <c r="I100" s="191"/>
      <c r="L100" s="186"/>
      <c r="M100" s="192"/>
      <c r="N100" s="193"/>
      <c r="O100" s="193"/>
      <c r="P100" s="193"/>
      <c r="Q100" s="193"/>
      <c r="R100" s="193"/>
      <c r="S100" s="193"/>
      <c r="T100" s="194"/>
      <c r="AT100" s="195" t="s">
        <v>167</v>
      </c>
      <c r="AU100" s="195" t="s">
        <v>81</v>
      </c>
      <c r="AV100" s="12" t="s">
        <v>81</v>
      </c>
      <c r="AW100" s="12" t="s">
        <v>37</v>
      </c>
      <c r="AX100" s="12" t="s">
        <v>73</v>
      </c>
      <c r="AY100" s="195" t="s">
        <v>158</v>
      </c>
    </row>
    <row r="101" spans="2:65" s="12" customFormat="1" x14ac:dyDescent="0.3">
      <c r="B101" s="186"/>
      <c r="D101" s="196" t="s">
        <v>167</v>
      </c>
      <c r="E101" s="195" t="s">
        <v>3</v>
      </c>
      <c r="F101" s="197" t="s">
        <v>778</v>
      </c>
      <c r="H101" s="198">
        <v>121.25</v>
      </c>
      <c r="I101" s="191"/>
      <c r="L101" s="186"/>
      <c r="M101" s="192"/>
      <c r="N101" s="193"/>
      <c r="O101" s="193"/>
      <c r="P101" s="193"/>
      <c r="Q101" s="193"/>
      <c r="R101" s="193"/>
      <c r="S101" s="193"/>
      <c r="T101" s="194"/>
      <c r="AT101" s="195" t="s">
        <v>167</v>
      </c>
      <c r="AU101" s="195" t="s">
        <v>81</v>
      </c>
      <c r="AV101" s="12" t="s">
        <v>81</v>
      </c>
      <c r="AW101" s="12" t="s">
        <v>37</v>
      </c>
      <c r="AX101" s="12" t="s">
        <v>73</v>
      </c>
      <c r="AY101" s="195" t="s">
        <v>158</v>
      </c>
    </row>
    <row r="102" spans="2:65" s="15" customFormat="1" x14ac:dyDescent="0.3">
      <c r="B102" s="221"/>
      <c r="D102" s="196" t="s">
        <v>167</v>
      </c>
      <c r="E102" s="222" t="s">
        <v>745</v>
      </c>
      <c r="F102" s="223" t="s">
        <v>334</v>
      </c>
      <c r="H102" s="224">
        <v>300</v>
      </c>
      <c r="I102" s="225"/>
      <c r="L102" s="221"/>
      <c r="M102" s="226"/>
      <c r="N102" s="227"/>
      <c r="O102" s="227"/>
      <c r="P102" s="227"/>
      <c r="Q102" s="227"/>
      <c r="R102" s="227"/>
      <c r="S102" s="227"/>
      <c r="T102" s="228"/>
      <c r="AT102" s="222" t="s">
        <v>167</v>
      </c>
      <c r="AU102" s="222" t="s">
        <v>81</v>
      </c>
      <c r="AV102" s="15" t="s">
        <v>173</v>
      </c>
      <c r="AW102" s="15" t="s">
        <v>37</v>
      </c>
      <c r="AX102" s="15" t="s">
        <v>73</v>
      </c>
      <c r="AY102" s="222" t="s">
        <v>158</v>
      </c>
    </row>
    <row r="103" spans="2:65" s="12" customFormat="1" x14ac:dyDescent="0.3">
      <c r="B103" s="186"/>
      <c r="D103" s="196" t="s">
        <v>167</v>
      </c>
      <c r="E103" s="195" t="s">
        <v>750</v>
      </c>
      <c r="F103" s="197" t="s">
        <v>779</v>
      </c>
      <c r="H103" s="198">
        <v>-10</v>
      </c>
      <c r="I103" s="191"/>
      <c r="L103" s="186"/>
      <c r="M103" s="192"/>
      <c r="N103" s="193"/>
      <c r="O103" s="193"/>
      <c r="P103" s="193"/>
      <c r="Q103" s="193"/>
      <c r="R103" s="193"/>
      <c r="S103" s="193"/>
      <c r="T103" s="194"/>
      <c r="AT103" s="195" t="s">
        <v>167</v>
      </c>
      <c r="AU103" s="195" t="s">
        <v>81</v>
      </c>
      <c r="AV103" s="12" t="s">
        <v>81</v>
      </c>
      <c r="AW103" s="12" t="s">
        <v>37</v>
      </c>
      <c r="AX103" s="12" t="s">
        <v>73</v>
      </c>
      <c r="AY103" s="195" t="s">
        <v>158</v>
      </c>
    </row>
    <row r="104" spans="2:65" s="12" customFormat="1" x14ac:dyDescent="0.3">
      <c r="B104" s="186"/>
      <c r="D104" s="196" t="s">
        <v>167</v>
      </c>
      <c r="E104" s="195" t="s">
        <v>530</v>
      </c>
      <c r="F104" s="197" t="s">
        <v>780</v>
      </c>
      <c r="H104" s="198">
        <v>-5</v>
      </c>
      <c r="I104" s="191"/>
      <c r="L104" s="186"/>
      <c r="M104" s="192"/>
      <c r="N104" s="193"/>
      <c r="O104" s="193"/>
      <c r="P104" s="193"/>
      <c r="Q104" s="193"/>
      <c r="R104" s="193"/>
      <c r="S104" s="193"/>
      <c r="T104" s="194"/>
      <c r="AT104" s="195" t="s">
        <v>167</v>
      </c>
      <c r="AU104" s="195" t="s">
        <v>81</v>
      </c>
      <c r="AV104" s="12" t="s">
        <v>81</v>
      </c>
      <c r="AW104" s="12" t="s">
        <v>37</v>
      </c>
      <c r="AX104" s="12" t="s">
        <v>73</v>
      </c>
      <c r="AY104" s="195" t="s">
        <v>158</v>
      </c>
    </row>
    <row r="105" spans="2:65" s="12" customFormat="1" x14ac:dyDescent="0.3">
      <c r="B105" s="186"/>
      <c r="D105" s="187" t="s">
        <v>167</v>
      </c>
      <c r="E105" s="188" t="s">
        <v>755</v>
      </c>
      <c r="F105" s="189" t="s">
        <v>781</v>
      </c>
      <c r="H105" s="190">
        <v>126</v>
      </c>
      <c r="I105" s="191"/>
      <c r="L105" s="186"/>
      <c r="M105" s="192"/>
      <c r="N105" s="193"/>
      <c r="O105" s="193"/>
      <c r="P105" s="193"/>
      <c r="Q105" s="193"/>
      <c r="R105" s="193"/>
      <c r="S105" s="193"/>
      <c r="T105" s="194"/>
      <c r="AT105" s="195" t="s">
        <v>167</v>
      </c>
      <c r="AU105" s="195" t="s">
        <v>81</v>
      </c>
      <c r="AV105" s="12" t="s">
        <v>81</v>
      </c>
      <c r="AW105" s="12" t="s">
        <v>37</v>
      </c>
      <c r="AX105" s="12" t="s">
        <v>22</v>
      </c>
      <c r="AY105" s="195" t="s">
        <v>158</v>
      </c>
    </row>
    <row r="106" spans="2:65" s="1" customFormat="1" ht="31.5" customHeight="1" x14ac:dyDescent="0.3">
      <c r="B106" s="173"/>
      <c r="C106" s="174" t="s">
        <v>189</v>
      </c>
      <c r="D106" s="174" t="s">
        <v>160</v>
      </c>
      <c r="E106" s="175" t="s">
        <v>782</v>
      </c>
      <c r="F106" s="176" t="s">
        <v>783</v>
      </c>
      <c r="G106" s="177" t="s">
        <v>186</v>
      </c>
      <c r="H106" s="178">
        <v>126</v>
      </c>
      <c r="I106" s="179"/>
      <c r="J106" s="180">
        <f>ROUND(I106*H106,2)</f>
        <v>0</v>
      </c>
      <c r="K106" s="176" t="s">
        <v>164</v>
      </c>
      <c r="L106" s="36"/>
      <c r="M106" s="181" t="s">
        <v>3</v>
      </c>
      <c r="N106" s="182" t="s">
        <v>44</v>
      </c>
      <c r="O106" s="37"/>
      <c r="P106" s="183">
        <f>O106*H106</f>
        <v>0</v>
      </c>
      <c r="Q106" s="183">
        <v>0</v>
      </c>
      <c r="R106" s="183">
        <f>Q106*H106</f>
        <v>0</v>
      </c>
      <c r="S106" s="183">
        <v>0</v>
      </c>
      <c r="T106" s="184">
        <f>S106*H106</f>
        <v>0</v>
      </c>
      <c r="AR106" s="19" t="s">
        <v>165</v>
      </c>
      <c r="AT106" s="19" t="s">
        <v>160</v>
      </c>
      <c r="AU106" s="19" t="s">
        <v>81</v>
      </c>
      <c r="AY106" s="19" t="s">
        <v>158</v>
      </c>
      <c r="BE106" s="185">
        <f>IF(N106="základní",J106,0)</f>
        <v>0</v>
      </c>
      <c r="BF106" s="185">
        <f>IF(N106="snížená",J106,0)</f>
        <v>0</v>
      </c>
      <c r="BG106" s="185">
        <f>IF(N106="zákl. přenesená",J106,0)</f>
        <v>0</v>
      </c>
      <c r="BH106" s="185">
        <f>IF(N106="sníž. přenesená",J106,0)</f>
        <v>0</v>
      </c>
      <c r="BI106" s="185">
        <f>IF(N106="nulová",J106,0)</f>
        <v>0</v>
      </c>
      <c r="BJ106" s="19" t="s">
        <v>22</v>
      </c>
      <c r="BK106" s="185">
        <f>ROUND(I106*H106,2)</f>
        <v>0</v>
      </c>
      <c r="BL106" s="19" t="s">
        <v>165</v>
      </c>
      <c r="BM106" s="19" t="s">
        <v>784</v>
      </c>
    </row>
    <row r="107" spans="2:65" s="12" customFormat="1" x14ac:dyDescent="0.3">
      <c r="B107" s="186"/>
      <c r="D107" s="187" t="s">
        <v>167</v>
      </c>
      <c r="E107" s="188" t="s">
        <v>3</v>
      </c>
      <c r="F107" s="189" t="s">
        <v>755</v>
      </c>
      <c r="H107" s="190">
        <v>126</v>
      </c>
      <c r="I107" s="191"/>
      <c r="L107" s="186"/>
      <c r="M107" s="192"/>
      <c r="N107" s="193"/>
      <c r="O107" s="193"/>
      <c r="P107" s="193"/>
      <c r="Q107" s="193"/>
      <c r="R107" s="193"/>
      <c r="S107" s="193"/>
      <c r="T107" s="194"/>
      <c r="AT107" s="195" t="s">
        <v>167</v>
      </c>
      <c r="AU107" s="195" t="s">
        <v>81</v>
      </c>
      <c r="AV107" s="12" t="s">
        <v>81</v>
      </c>
      <c r="AW107" s="12" t="s">
        <v>37</v>
      </c>
      <c r="AX107" s="12" t="s">
        <v>22</v>
      </c>
      <c r="AY107" s="195" t="s">
        <v>158</v>
      </c>
    </row>
    <row r="108" spans="2:65" s="1" customFormat="1" ht="31.5" customHeight="1" x14ac:dyDescent="0.3">
      <c r="B108" s="173"/>
      <c r="C108" s="174" t="s">
        <v>194</v>
      </c>
      <c r="D108" s="174" t="s">
        <v>160</v>
      </c>
      <c r="E108" s="175" t="s">
        <v>195</v>
      </c>
      <c r="F108" s="176" t="s">
        <v>196</v>
      </c>
      <c r="G108" s="177" t="s">
        <v>186</v>
      </c>
      <c r="H108" s="178">
        <v>189</v>
      </c>
      <c r="I108" s="179"/>
      <c r="J108" s="180">
        <f>ROUND(I108*H108,2)</f>
        <v>0</v>
      </c>
      <c r="K108" s="176" t="s">
        <v>164</v>
      </c>
      <c r="L108" s="36"/>
      <c r="M108" s="181" t="s">
        <v>3</v>
      </c>
      <c r="N108" s="182" t="s">
        <v>44</v>
      </c>
      <c r="O108" s="37"/>
      <c r="P108" s="183">
        <f>O108*H108</f>
        <v>0</v>
      </c>
      <c r="Q108" s="183">
        <v>0</v>
      </c>
      <c r="R108" s="183">
        <f>Q108*H108</f>
        <v>0</v>
      </c>
      <c r="S108" s="183">
        <v>0</v>
      </c>
      <c r="T108" s="184">
        <f>S108*H108</f>
        <v>0</v>
      </c>
      <c r="AR108" s="19" t="s">
        <v>165</v>
      </c>
      <c r="AT108" s="19" t="s">
        <v>160</v>
      </c>
      <c r="AU108" s="19" t="s">
        <v>81</v>
      </c>
      <c r="AY108" s="19" t="s">
        <v>158</v>
      </c>
      <c r="BE108" s="185">
        <f>IF(N108="základní",J108,0)</f>
        <v>0</v>
      </c>
      <c r="BF108" s="185">
        <f>IF(N108="snížená",J108,0)</f>
        <v>0</v>
      </c>
      <c r="BG108" s="185">
        <f>IF(N108="zákl. přenesená",J108,0)</f>
        <v>0</v>
      </c>
      <c r="BH108" s="185">
        <f>IF(N108="sníž. přenesená",J108,0)</f>
        <v>0</v>
      </c>
      <c r="BI108" s="185">
        <f>IF(N108="nulová",J108,0)</f>
        <v>0</v>
      </c>
      <c r="BJ108" s="19" t="s">
        <v>22</v>
      </c>
      <c r="BK108" s="185">
        <f>ROUND(I108*H108,2)</f>
        <v>0</v>
      </c>
      <c r="BL108" s="19" t="s">
        <v>165</v>
      </c>
      <c r="BM108" s="19" t="s">
        <v>785</v>
      </c>
    </row>
    <row r="109" spans="2:65" s="12" customFormat="1" x14ac:dyDescent="0.3">
      <c r="B109" s="186"/>
      <c r="D109" s="187" t="s">
        <v>167</v>
      </c>
      <c r="E109" s="188" t="s">
        <v>748</v>
      </c>
      <c r="F109" s="189" t="s">
        <v>786</v>
      </c>
      <c r="H109" s="190">
        <v>189</v>
      </c>
      <c r="I109" s="191"/>
      <c r="L109" s="186"/>
      <c r="M109" s="192"/>
      <c r="N109" s="193"/>
      <c r="O109" s="193"/>
      <c r="P109" s="193"/>
      <c r="Q109" s="193"/>
      <c r="R109" s="193"/>
      <c r="S109" s="193"/>
      <c r="T109" s="194"/>
      <c r="AT109" s="195" t="s">
        <v>167</v>
      </c>
      <c r="AU109" s="195" t="s">
        <v>81</v>
      </c>
      <c r="AV109" s="12" t="s">
        <v>81</v>
      </c>
      <c r="AW109" s="12" t="s">
        <v>37</v>
      </c>
      <c r="AX109" s="12" t="s">
        <v>22</v>
      </c>
      <c r="AY109" s="195" t="s">
        <v>158</v>
      </c>
    </row>
    <row r="110" spans="2:65" s="1" customFormat="1" ht="31.5" customHeight="1" x14ac:dyDescent="0.3">
      <c r="B110" s="173"/>
      <c r="C110" s="174" t="s">
        <v>204</v>
      </c>
      <c r="D110" s="174" t="s">
        <v>160</v>
      </c>
      <c r="E110" s="175" t="s">
        <v>205</v>
      </c>
      <c r="F110" s="176" t="s">
        <v>206</v>
      </c>
      <c r="G110" s="177" t="s">
        <v>186</v>
      </c>
      <c r="H110" s="178">
        <v>189</v>
      </c>
      <c r="I110" s="179"/>
      <c r="J110" s="180">
        <f>ROUND(I110*H110,2)</f>
        <v>0</v>
      </c>
      <c r="K110" s="176" t="s">
        <v>164</v>
      </c>
      <c r="L110" s="36"/>
      <c r="M110" s="181" t="s">
        <v>3</v>
      </c>
      <c r="N110" s="182" t="s">
        <v>44</v>
      </c>
      <c r="O110" s="37"/>
      <c r="P110" s="183">
        <f>O110*H110</f>
        <v>0</v>
      </c>
      <c r="Q110" s="183">
        <v>0</v>
      </c>
      <c r="R110" s="183">
        <f>Q110*H110</f>
        <v>0</v>
      </c>
      <c r="S110" s="183">
        <v>0</v>
      </c>
      <c r="T110" s="184">
        <f>S110*H110</f>
        <v>0</v>
      </c>
      <c r="AR110" s="19" t="s">
        <v>165</v>
      </c>
      <c r="AT110" s="19" t="s">
        <v>160</v>
      </c>
      <c r="AU110" s="19" t="s">
        <v>81</v>
      </c>
      <c r="AY110" s="19" t="s">
        <v>158</v>
      </c>
      <c r="BE110" s="185">
        <f>IF(N110="základní",J110,0)</f>
        <v>0</v>
      </c>
      <c r="BF110" s="185">
        <f>IF(N110="snížená",J110,0)</f>
        <v>0</v>
      </c>
      <c r="BG110" s="185">
        <f>IF(N110="zákl. přenesená",J110,0)</f>
        <v>0</v>
      </c>
      <c r="BH110" s="185">
        <f>IF(N110="sníž. přenesená",J110,0)</f>
        <v>0</v>
      </c>
      <c r="BI110" s="185">
        <f>IF(N110="nulová",J110,0)</f>
        <v>0</v>
      </c>
      <c r="BJ110" s="19" t="s">
        <v>22</v>
      </c>
      <c r="BK110" s="185">
        <f>ROUND(I110*H110,2)</f>
        <v>0</v>
      </c>
      <c r="BL110" s="19" t="s">
        <v>165</v>
      </c>
      <c r="BM110" s="19" t="s">
        <v>787</v>
      </c>
    </row>
    <row r="111" spans="2:65" s="12" customFormat="1" x14ac:dyDescent="0.3">
      <c r="B111" s="186"/>
      <c r="D111" s="187" t="s">
        <v>167</v>
      </c>
      <c r="E111" s="188" t="s">
        <v>3</v>
      </c>
      <c r="F111" s="189" t="s">
        <v>748</v>
      </c>
      <c r="H111" s="190">
        <v>189</v>
      </c>
      <c r="I111" s="191"/>
      <c r="L111" s="186"/>
      <c r="M111" s="192"/>
      <c r="N111" s="193"/>
      <c r="O111" s="193"/>
      <c r="P111" s="193"/>
      <c r="Q111" s="193"/>
      <c r="R111" s="193"/>
      <c r="S111" s="193"/>
      <c r="T111" s="194"/>
      <c r="AT111" s="195" t="s">
        <v>167</v>
      </c>
      <c r="AU111" s="195" t="s">
        <v>81</v>
      </c>
      <c r="AV111" s="12" t="s">
        <v>81</v>
      </c>
      <c r="AW111" s="12" t="s">
        <v>37</v>
      </c>
      <c r="AX111" s="12" t="s">
        <v>22</v>
      </c>
      <c r="AY111" s="195" t="s">
        <v>158</v>
      </c>
    </row>
    <row r="112" spans="2:65" s="1" customFormat="1" ht="31.5" customHeight="1" x14ac:dyDescent="0.3">
      <c r="B112" s="173"/>
      <c r="C112" s="174" t="s">
        <v>208</v>
      </c>
      <c r="D112" s="174" t="s">
        <v>160</v>
      </c>
      <c r="E112" s="175" t="s">
        <v>788</v>
      </c>
      <c r="F112" s="176" t="s">
        <v>789</v>
      </c>
      <c r="G112" s="177" t="s">
        <v>186</v>
      </c>
      <c r="H112" s="178">
        <v>1.512</v>
      </c>
      <c r="I112" s="179"/>
      <c r="J112" s="180">
        <f>ROUND(I112*H112,2)</f>
        <v>0</v>
      </c>
      <c r="K112" s="176" t="s">
        <v>164</v>
      </c>
      <c r="L112" s="36"/>
      <c r="M112" s="181" t="s">
        <v>3</v>
      </c>
      <c r="N112" s="182" t="s">
        <v>44</v>
      </c>
      <c r="O112" s="37"/>
      <c r="P112" s="183">
        <f>O112*H112</f>
        <v>0</v>
      </c>
      <c r="Q112" s="183">
        <v>0</v>
      </c>
      <c r="R112" s="183">
        <f>Q112*H112</f>
        <v>0</v>
      </c>
      <c r="S112" s="183">
        <v>0</v>
      </c>
      <c r="T112" s="184">
        <f>S112*H112</f>
        <v>0</v>
      </c>
      <c r="AR112" s="19" t="s">
        <v>165</v>
      </c>
      <c r="AT112" s="19" t="s">
        <v>160</v>
      </c>
      <c r="AU112" s="19" t="s">
        <v>81</v>
      </c>
      <c r="AY112" s="19" t="s">
        <v>158</v>
      </c>
      <c r="BE112" s="185">
        <f>IF(N112="základní",J112,0)</f>
        <v>0</v>
      </c>
      <c r="BF112" s="185">
        <f>IF(N112="snížená",J112,0)</f>
        <v>0</v>
      </c>
      <c r="BG112" s="185">
        <f>IF(N112="zákl. přenesená",J112,0)</f>
        <v>0</v>
      </c>
      <c r="BH112" s="185">
        <f>IF(N112="sníž. přenesená",J112,0)</f>
        <v>0</v>
      </c>
      <c r="BI112" s="185">
        <f>IF(N112="nulová",J112,0)</f>
        <v>0</v>
      </c>
      <c r="BJ112" s="19" t="s">
        <v>22</v>
      </c>
      <c r="BK112" s="185">
        <f>ROUND(I112*H112,2)</f>
        <v>0</v>
      </c>
      <c r="BL112" s="19" t="s">
        <v>165</v>
      </c>
      <c r="BM112" s="19" t="s">
        <v>790</v>
      </c>
    </row>
    <row r="113" spans="2:65" s="12" customFormat="1" x14ac:dyDescent="0.3">
      <c r="B113" s="186"/>
      <c r="D113" s="196" t="s">
        <v>167</v>
      </c>
      <c r="E113" s="195" t="s">
        <v>3</v>
      </c>
      <c r="F113" s="197" t="s">
        <v>791</v>
      </c>
      <c r="H113" s="198">
        <v>0.64800000000000002</v>
      </c>
      <c r="I113" s="191"/>
      <c r="L113" s="186"/>
      <c r="M113" s="192"/>
      <c r="N113" s="193"/>
      <c r="O113" s="193"/>
      <c r="P113" s="193"/>
      <c r="Q113" s="193"/>
      <c r="R113" s="193"/>
      <c r="S113" s="193"/>
      <c r="T113" s="194"/>
      <c r="AT113" s="195" t="s">
        <v>167</v>
      </c>
      <c r="AU113" s="195" t="s">
        <v>81</v>
      </c>
      <c r="AV113" s="12" t="s">
        <v>81</v>
      </c>
      <c r="AW113" s="12" t="s">
        <v>37</v>
      </c>
      <c r="AX113" s="12" t="s">
        <v>73</v>
      </c>
      <c r="AY113" s="195" t="s">
        <v>158</v>
      </c>
    </row>
    <row r="114" spans="2:65" s="12" customFormat="1" x14ac:dyDescent="0.3">
      <c r="B114" s="186"/>
      <c r="D114" s="196" t="s">
        <v>167</v>
      </c>
      <c r="E114" s="195" t="s">
        <v>3</v>
      </c>
      <c r="F114" s="197" t="s">
        <v>792</v>
      </c>
      <c r="H114" s="198">
        <v>0.86399999999999999</v>
      </c>
      <c r="I114" s="191"/>
      <c r="L114" s="186"/>
      <c r="M114" s="192"/>
      <c r="N114" s="193"/>
      <c r="O114" s="193"/>
      <c r="P114" s="193"/>
      <c r="Q114" s="193"/>
      <c r="R114" s="193"/>
      <c r="S114" s="193"/>
      <c r="T114" s="194"/>
      <c r="AT114" s="195" t="s">
        <v>167</v>
      </c>
      <c r="AU114" s="195" t="s">
        <v>81</v>
      </c>
      <c r="AV114" s="12" t="s">
        <v>81</v>
      </c>
      <c r="AW114" s="12" t="s">
        <v>37</v>
      </c>
      <c r="AX114" s="12" t="s">
        <v>73</v>
      </c>
      <c r="AY114" s="195" t="s">
        <v>158</v>
      </c>
    </row>
    <row r="115" spans="2:65" s="13" customFormat="1" x14ac:dyDescent="0.3">
      <c r="B115" s="199"/>
      <c r="D115" s="187" t="s">
        <v>167</v>
      </c>
      <c r="E115" s="200" t="s">
        <v>757</v>
      </c>
      <c r="F115" s="201" t="s">
        <v>203</v>
      </c>
      <c r="H115" s="202">
        <v>1.512</v>
      </c>
      <c r="I115" s="203"/>
      <c r="L115" s="199"/>
      <c r="M115" s="204"/>
      <c r="N115" s="205"/>
      <c r="O115" s="205"/>
      <c r="P115" s="205"/>
      <c r="Q115" s="205"/>
      <c r="R115" s="205"/>
      <c r="S115" s="205"/>
      <c r="T115" s="206"/>
      <c r="AT115" s="207" t="s">
        <v>167</v>
      </c>
      <c r="AU115" s="207" t="s">
        <v>81</v>
      </c>
      <c r="AV115" s="13" t="s">
        <v>165</v>
      </c>
      <c r="AW115" s="13" t="s">
        <v>37</v>
      </c>
      <c r="AX115" s="13" t="s">
        <v>22</v>
      </c>
      <c r="AY115" s="207" t="s">
        <v>158</v>
      </c>
    </row>
    <row r="116" spans="2:65" s="1" customFormat="1" ht="31.5" customHeight="1" x14ac:dyDescent="0.3">
      <c r="B116" s="173"/>
      <c r="C116" s="174" t="s">
        <v>27</v>
      </c>
      <c r="D116" s="174" t="s">
        <v>160</v>
      </c>
      <c r="E116" s="175" t="s">
        <v>793</v>
      </c>
      <c r="F116" s="176" t="s">
        <v>794</v>
      </c>
      <c r="G116" s="177" t="s">
        <v>186</v>
      </c>
      <c r="H116" s="178">
        <v>1.512</v>
      </c>
      <c r="I116" s="179"/>
      <c r="J116" s="180">
        <f>ROUND(I116*H116,2)</f>
        <v>0</v>
      </c>
      <c r="K116" s="176" t="s">
        <v>164</v>
      </c>
      <c r="L116" s="36"/>
      <c r="M116" s="181" t="s">
        <v>3</v>
      </c>
      <c r="N116" s="182" t="s">
        <v>44</v>
      </c>
      <c r="O116" s="37"/>
      <c r="P116" s="183">
        <f>O116*H116</f>
        <v>0</v>
      </c>
      <c r="Q116" s="183">
        <v>0</v>
      </c>
      <c r="R116" s="183">
        <f>Q116*H116</f>
        <v>0</v>
      </c>
      <c r="S116" s="183">
        <v>0</v>
      </c>
      <c r="T116" s="184">
        <f>S116*H116</f>
        <v>0</v>
      </c>
      <c r="AR116" s="19" t="s">
        <v>165</v>
      </c>
      <c r="AT116" s="19" t="s">
        <v>160</v>
      </c>
      <c r="AU116" s="19" t="s">
        <v>81</v>
      </c>
      <c r="AY116" s="19" t="s">
        <v>158</v>
      </c>
      <c r="BE116" s="185">
        <f>IF(N116="základní",J116,0)</f>
        <v>0</v>
      </c>
      <c r="BF116" s="185">
        <f>IF(N116="snížená",J116,0)</f>
        <v>0</v>
      </c>
      <c r="BG116" s="185">
        <f>IF(N116="zákl. přenesená",J116,0)</f>
        <v>0</v>
      </c>
      <c r="BH116" s="185">
        <f>IF(N116="sníž. přenesená",J116,0)</f>
        <v>0</v>
      </c>
      <c r="BI116" s="185">
        <f>IF(N116="nulová",J116,0)</f>
        <v>0</v>
      </c>
      <c r="BJ116" s="19" t="s">
        <v>22</v>
      </c>
      <c r="BK116" s="185">
        <f>ROUND(I116*H116,2)</f>
        <v>0</v>
      </c>
      <c r="BL116" s="19" t="s">
        <v>165</v>
      </c>
      <c r="BM116" s="19" t="s">
        <v>795</v>
      </c>
    </row>
    <row r="117" spans="2:65" s="12" customFormat="1" x14ac:dyDescent="0.3">
      <c r="B117" s="186"/>
      <c r="D117" s="187" t="s">
        <v>167</v>
      </c>
      <c r="E117" s="188" t="s">
        <v>3</v>
      </c>
      <c r="F117" s="189" t="s">
        <v>757</v>
      </c>
      <c r="H117" s="190">
        <v>1.512</v>
      </c>
      <c r="I117" s="191"/>
      <c r="L117" s="186"/>
      <c r="M117" s="192"/>
      <c r="N117" s="193"/>
      <c r="O117" s="193"/>
      <c r="P117" s="193"/>
      <c r="Q117" s="193"/>
      <c r="R117" s="193"/>
      <c r="S117" s="193"/>
      <c r="T117" s="194"/>
      <c r="AT117" s="195" t="s">
        <v>167</v>
      </c>
      <c r="AU117" s="195" t="s">
        <v>81</v>
      </c>
      <c r="AV117" s="12" t="s">
        <v>81</v>
      </c>
      <c r="AW117" s="12" t="s">
        <v>37</v>
      </c>
      <c r="AX117" s="12" t="s">
        <v>22</v>
      </c>
      <c r="AY117" s="195" t="s">
        <v>158</v>
      </c>
    </row>
    <row r="118" spans="2:65" s="1" customFormat="1" ht="31.5" customHeight="1" x14ac:dyDescent="0.3">
      <c r="B118" s="173"/>
      <c r="C118" s="174" t="s">
        <v>233</v>
      </c>
      <c r="D118" s="174" t="s">
        <v>160</v>
      </c>
      <c r="E118" s="175" t="s">
        <v>267</v>
      </c>
      <c r="F118" s="176" t="s">
        <v>268</v>
      </c>
      <c r="G118" s="177" t="s">
        <v>252</v>
      </c>
      <c r="H118" s="178">
        <v>240</v>
      </c>
      <c r="I118" s="179"/>
      <c r="J118" s="180">
        <f>ROUND(I118*H118,2)</f>
        <v>0</v>
      </c>
      <c r="K118" s="176" t="s">
        <v>164</v>
      </c>
      <c r="L118" s="36"/>
      <c r="M118" s="181" t="s">
        <v>3</v>
      </c>
      <c r="N118" s="182" t="s">
        <v>44</v>
      </c>
      <c r="O118" s="37"/>
      <c r="P118" s="183">
        <f>O118*H118</f>
        <v>0</v>
      </c>
      <c r="Q118" s="183">
        <v>1.1900000000000001E-3</v>
      </c>
      <c r="R118" s="183">
        <f>Q118*H118</f>
        <v>0.28560000000000002</v>
      </c>
      <c r="S118" s="183">
        <v>0</v>
      </c>
      <c r="T118" s="184">
        <f>S118*H118</f>
        <v>0</v>
      </c>
      <c r="AR118" s="19" t="s">
        <v>165</v>
      </c>
      <c r="AT118" s="19" t="s">
        <v>160</v>
      </c>
      <c r="AU118" s="19" t="s">
        <v>81</v>
      </c>
      <c r="AY118" s="19" t="s">
        <v>158</v>
      </c>
      <c r="BE118" s="185">
        <f>IF(N118="základní",J118,0)</f>
        <v>0</v>
      </c>
      <c r="BF118" s="185">
        <f>IF(N118="snížená",J118,0)</f>
        <v>0</v>
      </c>
      <c r="BG118" s="185">
        <f>IF(N118="zákl. přenesená",J118,0)</f>
        <v>0</v>
      </c>
      <c r="BH118" s="185">
        <f>IF(N118="sníž. přenesená",J118,0)</f>
        <v>0</v>
      </c>
      <c r="BI118" s="185">
        <f>IF(N118="nulová",J118,0)</f>
        <v>0</v>
      </c>
      <c r="BJ118" s="19" t="s">
        <v>22</v>
      </c>
      <c r="BK118" s="185">
        <f>ROUND(I118*H118,2)</f>
        <v>0</v>
      </c>
      <c r="BL118" s="19" t="s">
        <v>165</v>
      </c>
      <c r="BM118" s="19" t="s">
        <v>796</v>
      </c>
    </row>
    <row r="119" spans="2:65" s="12" customFormat="1" x14ac:dyDescent="0.3">
      <c r="B119" s="186"/>
      <c r="D119" s="196" t="s">
        <v>167</v>
      </c>
      <c r="E119" s="195" t="s">
        <v>3</v>
      </c>
      <c r="F119" s="197" t="s">
        <v>797</v>
      </c>
      <c r="H119" s="198">
        <v>143</v>
      </c>
      <c r="I119" s="191"/>
      <c r="L119" s="186"/>
      <c r="M119" s="192"/>
      <c r="N119" s="193"/>
      <c r="O119" s="193"/>
      <c r="P119" s="193"/>
      <c r="Q119" s="193"/>
      <c r="R119" s="193"/>
      <c r="S119" s="193"/>
      <c r="T119" s="194"/>
      <c r="AT119" s="195" t="s">
        <v>167</v>
      </c>
      <c r="AU119" s="195" t="s">
        <v>81</v>
      </c>
      <c r="AV119" s="12" t="s">
        <v>81</v>
      </c>
      <c r="AW119" s="12" t="s">
        <v>37</v>
      </c>
      <c r="AX119" s="12" t="s">
        <v>73</v>
      </c>
      <c r="AY119" s="195" t="s">
        <v>158</v>
      </c>
    </row>
    <row r="120" spans="2:65" s="12" customFormat="1" x14ac:dyDescent="0.3">
      <c r="B120" s="186"/>
      <c r="D120" s="196" t="s">
        <v>167</v>
      </c>
      <c r="E120" s="195" t="s">
        <v>3</v>
      </c>
      <c r="F120" s="197" t="s">
        <v>798</v>
      </c>
      <c r="H120" s="198">
        <v>97</v>
      </c>
      <c r="I120" s="191"/>
      <c r="L120" s="186"/>
      <c r="M120" s="192"/>
      <c r="N120" s="193"/>
      <c r="O120" s="193"/>
      <c r="P120" s="193"/>
      <c r="Q120" s="193"/>
      <c r="R120" s="193"/>
      <c r="S120" s="193"/>
      <c r="T120" s="194"/>
      <c r="AT120" s="195" t="s">
        <v>167</v>
      </c>
      <c r="AU120" s="195" t="s">
        <v>81</v>
      </c>
      <c r="AV120" s="12" t="s">
        <v>81</v>
      </c>
      <c r="AW120" s="12" t="s">
        <v>37</v>
      </c>
      <c r="AX120" s="12" t="s">
        <v>73</v>
      </c>
      <c r="AY120" s="195" t="s">
        <v>158</v>
      </c>
    </row>
    <row r="121" spans="2:65" s="13" customFormat="1" x14ac:dyDescent="0.3">
      <c r="B121" s="199"/>
      <c r="D121" s="187" t="s">
        <v>167</v>
      </c>
      <c r="E121" s="200" t="s">
        <v>3</v>
      </c>
      <c r="F121" s="201" t="s">
        <v>203</v>
      </c>
      <c r="H121" s="202">
        <v>240</v>
      </c>
      <c r="I121" s="203"/>
      <c r="L121" s="199"/>
      <c r="M121" s="204"/>
      <c r="N121" s="205"/>
      <c r="O121" s="205"/>
      <c r="P121" s="205"/>
      <c r="Q121" s="205"/>
      <c r="R121" s="205"/>
      <c r="S121" s="205"/>
      <c r="T121" s="206"/>
      <c r="AT121" s="207" t="s">
        <v>167</v>
      </c>
      <c r="AU121" s="207" t="s">
        <v>81</v>
      </c>
      <c r="AV121" s="13" t="s">
        <v>165</v>
      </c>
      <c r="AW121" s="13" t="s">
        <v>37</v>
      </c>
      <c r="AX121" s="13" t="s">
        <v>22</v>
      </c>
      <c r="AY121" s="207" t="s">
        <v>158</v>
      </c>
    </row>
    <row r="122" spans="2:65" s="1" customFormat="1" ht="31.5" customHeight="1" x14ac:dyDescent="0.3">
      <c r="B122" s="173"/>
      <c r="C122" s="174" t="s">
        <v>123</v>
      </c>
      <c r="D122" s="174" t="s">
        <v>160</v>
      </c>
      <c r="E122" s="175" t="s">
        <v>279</v>
      </c>
      <c r="F122" s="176" t="s">
        <v>280</v>
      </c>
      <c r="G122" s="177" t="s">
        <v>252</v>
      </c>
      <c r="H122" s="178">
        <v>240</v>
      </c>
      <c r="I122" s="179"/>
      <c r="J122" s="180">
        <f>ROUND(I122*H122,2)</f>
        <v>0</v>
      </c>
      <c r="K122" s="176" t="s">
        <v>164</v>
      </c>
      <c r="L122" s="36"/>
      <c r="M122" s="181" t="s">
        <v>3</v>
      </c>
      <c r="N122" s="182" t="s">
        <v>44</v>
      </c>
      <c r="O122" s="37"/>
      <c r="P122" s="183">
        <f>O122*H122</f>
        <v>0</v>
      </c>
      <c r="Q122" s="183">
        <v>0</v>
      </c>
      <c r="R122" s="183">
        <f>Q122*H122</f>
        <v>0</v>
      </c>
      <c r="S122" s="183">
        <v>0</v>
      </c>
      <c r="T122" s="184">
        <f>S122*H122</f>
        <v>0</v>
      </c>
      <c r="AR122" s="19" t="s">
        <v>165</v>
      </c>
      <c r="AT122" s="19" t="s">
        <v>160</v>
      </c>
      <c r="AU122" s="19" t="s">
        <v>81</v>
      </c>
      <c r="AY122" s="19" t="s">
        <v>158</v>
      </c>
      <c r="BE122" s="185">
        <f>IF(N122="základní",J122,0)</f>
        <v>0</v>
      </c>
      <c r="BF122" s="185">
        <f>IF(N122="snížená",J122,0)</f>
        <v>0</v>
      </c>
      <c r="BG122" s="185">
        <f>IF(N122="zákl. přenesená",J122,0)</f>
        <v>0</v>
      </c>
      <c r="BH122" s="185">
        <f>IF(N122="sníž. přenesená",J122,0)</f>
        <v>0</v>
      </c>
      <c r="BI122" s="185">
        <f>IF(N122="nulová",J122,0)</f>
        <v>0</v>
      </c>
      <c r="BJ122" s="19" t="s">
        <v>22</v>
      </c>
      <c r="BK122" s="185">
        <f>ROUND(I122*H122,2)</f>
        <v>0</v>
      </c>
      <c r="BL122" s="19" t="s">
        <v>165</v>
      </c>
      <c r="BM122" s="19" t="s">
        <v>799</v>
      </c>
    </row>
    <row r="123" spans="2:65" s="1" customFormat="1" ht="31.5" customHeight="1" x14ac:dyDescent="0.3">
      <c r="B123" s="173"/>
      <c r="C123" s="174" t="s">
        <v>241</v>
      </c>
      <c r="D123" s="174" t="s">
        <v>160</v>
      </c>
      <c r="E123" s="175" t="s">
        <v>800</v>
      </c>
      <c r="F123" s="176" t="s">
        <v>801</v>
      </c>
      <c r="G123" s="177" t="s">
        <v>186</v>
      </c>
      <c r="H123" s="178">
        <v>300</v>
      </c>
      <c r="I123" s="179"/>
      <c r="J123" s="180">
        <f>ROUND(I123*H123,2)</f>
        <v>0</v>
      </c>
      <c r="K123" s="176" t="s">
        <v>164</v>
      </c>
      <c r="L123" s="36"/>
      <c r="M123" s="181" t="s">
        <v>3</v>
      </c>
      <c r="N123" s="182" t="s">
        <v>44</v>
      </c>
      <c r="O123" s="37"/>
      <c r="P123" s="183">
        <f>O123*H123</f>
        <v>0</v>
      </c>
      <c r="Q123" s="183">
        <v>4.8000000000000001E-4</v>
      </c>
      <c r="R123" s="183">
        <f>Q123*H123</f>
        <v>0.14400000000000002</v>
      </c>
      <c r="S123" s="183">
        <v>0</v>
      </c>
      <c r="T123" s="184">
        <f>S123*H123</f>
        <v>0</v>
      </c>
      <c r="AR123" s="19" t="s">
        <v>165</v>
      </c>
      <c r="AT123" s="19" t="s">
        <v>160</v>
      </c>
      <c r="AU123" s="19" t="s">
        <v>81</v>
      </c>
      <c r="AY123" s="19" t="s">
        <v>158</v>
      </c>
      <c r="BE123" s="185">
        <f>IF(N123="základní",J123,0)</f>
        <v>0</v>
      </c>
      <c r="BF123" s="185">
        <f>IF(N123="snížená",J123,0)</f>
        <v>0</v>
      </c>
      <c r="BG123" s="185">
        <f>IF(N123="zákl. přenesená",J123,0)</f>
        <v>0</v>
      </c>
      <c r="BH123" s="185">
        <f>IF(N123="sníž. přenesená",J123,0)</f>
        <v>0</v>
      </c>
      <c r="BI123" s="185">
        <f>IF(N123="nulová",J123,0)</f>
        <v>0</v>
      </c>
      <c r="BJ123" s="19" t="s">
        <v>22</v>
      </c>
      <c r="BK123" s="185">
        <f>ROUND(I123*H123,2)</f>
        <v>0</v>
      </c>
      <c r="BL123" s="19" t="s">
        <v>165</v>
      </c>
      <c r="BM123" s="19" t="s">
        <v>802</v>
      </c>
    </row>
    <row r="124" spans="2:65" s="12" customFormat="1" x14ac:dyDescent="0.3">
      <c r="B124" s="186"/>
      <c r="D124" s="196" t="s">
        <v>167</v>
      </c>
      <c r="E124" s="195" t="s">
        <v>3</v>
      </c>
      <c r="F124" s="197" t="s">
        <v>777</v>
      </c>
      <c r="H124" s="198">
        <v>178.75</v>
      </c>
      <c r="I124" s="191"/>
      <c r="L124" s="186"/>
      <c r="M124" s="192"/>
      <c r="N124" s="193"/>
      <c r="O124" s="193"/>
      <c r="P124" s="193"/>
      <c r="Q124" s="193"/>
      <c r="R124" s="193"/>
      <c r="S124" s="193"/>
      <c r="T124" s="194"/>
      <c r="AT124" s="195" t="s">
        <v>167</v>
      </c>
      <c r="AU124" s="195" t="s">
        <v>81</v>
      </c>
      <c r="AV124" s="12" t="s">
        <v>81</v>
      </c>
      <c r="AW124" s="12" t="s">
        <v>37</v>
      </c>
      <c r="AX124" s="12" t="s">
        <v>73</v>
      </c>
      <c r="AY124" s="195" t="s">
        <v>158</v>
      </c>
    </row>
    <row r="125" spans="2:65" s="12" customFormat="1" x14ac:dyDescent="0.3">
      <c r="B125" s="186"/>
      <c r="D125" s="196" t="s">
        <v>167</v>
      </c>
      <c r="E125" s="195" t="s">
        <v>3</v>
      </c>
      <c r="F125" s="197" t="s">
        <v>778</v>
      </c>
      <c r="H125" s="198">
        <v>121.25</v>
      </c>
      <c r="I125" s="191"/>
      <c r="L125" s="186"/>
      <c r="M125" s="192"/>
      <c r="N125" s="193"/>
      <c r="O125" s="193"/>
      <c r="P125" s="193"/>
      <c r="Q125" s="193"/>
      <c r="R125" s="193"/>
      <c r="S125" s="193"/>
      <c r="T125" s="194"/>
      <c r="AT125" s="195" t="s">
        <v>167</v>
      </c>
      <c r="AU125" s="195" t="s">
        <v>81</v>
      </c>
      <c r="AV125" s="12" t="s">
        <v>81</v>
      </c>
      <c r="AW125" s="12" t="s">
        <v>37</v>
      </c>
      <c r="AX125" s="12" t="s">
        <v>73</v>
      </c>
      <c r="AY125" s="195" t="s">
        <v>158</v>
      </c>
    </row>
    <row r="126" spans="2:65" s="13" customFormat="1" x14ac:dyDescent="0.3">
      <c r="B126" s="199"/>
      <c r="D126" s="187" t="s">
        <v>167</v>
      </c>
      <c r="E126" s="200" t="s">
        <v>3</v>
      </c>
      <c r="F126" s="201" t="s">
        <v>203</v>
      </c>
      <c r="H126" s="202">
        <v>300</v>
      </c>
      <c r="I126" s="203"/>
      <c r="L126" s="199"/>
      <c r="M126" s="204"/>
      <c r="N126" s="205"/>
      <c r="O126" s="205"/>
      <c r="P126" s="205"/>
      <c r="Q126" s="205"/>
      <c r="R126" s="205"/>
      <c r="S126" s="205"/>
      <c r="T126" s="206"/>
      <c r="AT126" s="207" t="s">
        <v>167</v>
      </c>
      <c r="AU126" s="207" t="s">
        <v>81</v>
      </c>
      <c r="AV126" s="13" t="s">
        <v>165</v>
      </c>
      <c r="AW126" s="13" t="s">
        <v>37</v>
      </c>
      <c r="AX126" s="13" t="s">
        <v>22</v>
      </c>
      <c r="AY126" s="207" t="s">
        <v>158</v>
      </c>
    </row>
    <row r="127" spans="2:65" s="1" customFormat="1" ht="31.5" customHeight="1" x14ac:dyDescent="0.3">
      <c r="B127" s="173"/>
      <c r="C127" s="174" t="s">
        <v>249</v>
      </c>
      <c r="D127" s="174" t="s">
        <v>160</v>
      </c>
      <c r="E127" s="175" t="s">
        <v>803</v>
      </c>
      <c r="F127" s="176" t="s">
        <v>804</v>
      </c>
      <c r="G127" s="177" t="s">
        <v>186</v>
      </c>
      <c r="H127" s="178">
        <v>302.5</v>
      </c>
      <c r="I127" s="179"/>
      <c r="J127" s="180">
        <f>ROUND(I127*H127,2)</f>
        <v>0</v>
      </c>
      <c r="K127" s="176" t="s">
        <v>164</v>
      </c>
      <c r="L127" s="36"/>
      <c r="M127" s="181" t="s">
        <v>3</v>
      </c>
      <c r="N127" s="182" t="s">
        <v>44</v>
      </c>
      <c r="O127" s="37"/>
      <c r="P127" s="183">
        <f>O127*H127</f>
        <v>0</v>
      </c>
      <c r="Q127" s="183">
        <v>0</v>
      </c>
      <c r="R127" s="183">
        <f>Q127*H127</f>
        <v>0</v>
      </c>
      <c r="S127" s="183">
        <v>0</v>
      </c>
      <c r="T127" s="184">
        <f>S127*H127</f>
        <v>0</v>
      </c>
      <c r="AR127" s="19" t="s">
        <v>165</v>
      </c>
      <c r="AT127" s="19" t="s">
        <v>160</v>
      </c>
      <c r="AU127" s="19" t="s">
        <v>81</v>
      </c>
      <c r="AY127" s="19" t="s">
        <v>158</v>
      </c>
      <c r="BE127" s="185">
        <f>IF(N127="základní",J127,0)</f>
        <v>0</v>
      </c>
      <c r="BF127" s="185">
        <f>IF(N127="snížená",J127,0)</f>
        <v>0</v>
      </c>
      <c r="BG127" s="185">
        <f>IF(N127="zákl. přenesená",J127,0)</f>
        <v>0</v>
      </c>
      <c r="BH127" s="185">
        <f>IF(N127="sníž. přenesená",J127,0)</f>
        <v>0</v>
      </c>
      <c r="BI127" s="185">
        <f>IF(N127="nulová",J127,0)</f>
        <v>0</v>
      </c>
      <c r="BJ127" s="19" t="s">
        <v>22</v>
      </c>
      <c r="BK127" s="185">
        <f>ROUND(I127*H127,2)</f>
        <v>0</v>
      </c>
      <c r="BL127" s="19" t="s">
        <v>165</v>
      </c>
      <c r="BM127" s="19" t="s">
        <v>805</v>
      </c>
    </row>
    <row r="128" spans="2:65" s="1" customFormat="1" ht="44.25" customHeight="1" x14ac:dyDescent="0.3">
      <c r="B128" s="173"/>
      <c r="C128" s="174" t="s">
        <v>9</v>
      </c>
      <c r="D128" s="174" t="s">
        <v>160</v>
      </c>
      <c r="E128" s="175" t="s">
        <v>289</v>
      </c>
      <c r="F128" s="176" t="s">
        <v>290</v>
      </c>
      <c r="G128" s="177" t="s">
        <v>186</v>
      </c>
      <c r="H128" s="178">
        <v>27.9</v>
      </c>
      <c r="I128" s="179"/>
      <c r="J128" s="180">
        <f>ROUND(I128*H128,2)</f>
        <v>0</v>
      </c>
      <c r="K128" s="176" t="s">
        <v>164</v>
      </c>
      <c r="L128" s="36"/>
      <c r="M128" s="181" t="s">
        <v>3</v>
      </c>
      <c r="N128" s="182" t="s">
        <v>44</v>
      </c>
      <c r="O128" s="37"/>
      <c r="P128" s="183">
        <f>O128*H128</f>
        <v>0</v>
      </c>
      <c r="Q128" s="183">
        <v>0</v>
      </c>
      <c r="R128" s="183">
        <f>Q128*H128</f>
        <v>0</v>
      </c>
      <c r="S128" s="183">
        <v>0</v>
      </c>
      <c r="T128" s="184">
        <f>S128*H128</f>
        <v>0</v>
      </c>
      <c r="AR128" s="19" t="s">
        <v>165</v>
      </c>
      <c r="AT128" s="19" t="s">
        <v>160</v>
      </c>
      <c r="AU128" s="19" t="s">
        <v>81</v>
      </c>
      <c r="AY128" s="19" t="s">
        <v>158</v>
      </c>
      <c r="BE128" s="185">
        <f>IF(N128="základní",J128,0)</f>
        <v>0</v>
      </c>
      <c r="BF128" s="185">
        <f>IF(N128="snížená",J128,0)</f>
        <v>0</v>
      </c>
      <c r="BG128" s="185">
        <f>IF(N128="zákl. přenesená",J128,0)</f>
        <v>0</v>
      </c>
      <c r="BH128" s="185">
        <f>IF(N128="sníž. přenesená",J128,0)</f>
        <v>0</v>
      </c>
      <c r="BI128" s="185">
        <f>IF(N128="nulová",J128,0)</f>
        <v>0</v>
      </c>
      <c r="BJ128" s="19" t="s">
        <v>22</v>
      </c>
      <c r="BK128" s="185">
        <f>ROUND(I128*H128,2)</f>
        <v>0</v>
      </c>
      <c r="BL128" s="19" t="s">
        <v>165</v>
      </c>
      <c r="BM128" s="19" t="s">
        <v>806</v>
      </c>
    </row>
    <row r="129" spans="2:65" s="12" customFormat="1" x14ac:dyDescent="0.3">
      <c r="B129" s="186"/>
      <c r="D129" s="196" t="s">
        <v>167</v>
      </c>
      <c r="E129" s="195" t="s">
        <v>3</v>
      </c>
      <c r="F129" s="197" t="s">
        <v>778</v>
      </c>
      <c r="H129" s="198">
        <v>121.25</v>
      </c>
      <c r="I129" s="191"/>
      <c r="L129" s="186"/>
      <c r="M129" s="192"/>
      <c r="N129" s="193"/>
      <c r="O129" s="193"/>
      <c r="P129" s="193"/>
      <c r="Q129" s="193"/>
      <c r="R129" s="193"/>
      <c r="S129" s="193"/>
      <c r="T129" s="194"/>
      <c r="AT129" s="195" t="s">
        <v>167</v>
      </c>
      <c r="AU129" s="195" t="s">
        <v>81</v>
      </c>
      <c r="AV129" s="12" t="s">
        <v>81</v>
      </c>
      <c r="AW129" s="12" t="s">
        <v>37</v>
      </c>
      <c r="AX129" s="12" t="s">
        <v>73</v>
      </c>
      <c r="AY129" s="195" t="s">
        <v>158</v>
      </c>
    </row>
    <row r="130" spans="2:65" s="12" customFormat="1" x14ac:dyDescent="0.3">
      <c r="B130" s="186"/>
      <c r="D130" s="196" t="s">
        <v>167</v>
      </c>
      <c r="E130" s="195" t="s">
        <v>3</v>
      </c>
      <c r="F130" s="197" t="s">
        <v>780</v>
      </c>
      <c r="H130" s="198">
        <v>-5</v>
      </c>
      <c r="I130" s="191"/>
      <c r="L130" s="186"/>
      <c r="M130" s="192"/>
      <c r="N130" s="193"/>
      <c r="O130" s="193"/>
      <c r="P130" s="193"/>
      <c r="Q130" s="193"/>
      <c r="R130" s="193"/>
      <c r="S130" s="193"/>
      <c r="T130" s="194"/>
      <c r="AT130" s="195" t="s">
        <v>167</v>
      </c>
      <c r="AU130" s="195" t="s">
        <v>81</v>
      </c>
      <c r="AV130" s="12" t="s">
        <v>81</v>
      </c>
      <c r="AW130" s="12" t="s">
        <v>37</v>
      </c>
      <c r="AX130" s="12" t="s">
        <v>73</v>
      </c>
      <c r="AY130" s="195" t="s">
        <v>158</v>
      </c>
    </row>
    <row r="131" spans="2:65" s="12" customFormat="1" x14ac:dyDescent="0.3">
      <c r="B131" s="186"/>
      <c r="D131" s="187" t="s">
        <v>167</v>
      </c>
      <c r="E131" s="188" t="s">
        <v>3</v>
      </c>
      <c r="F131" s="189" t="s">
        <v>807</v>
      </c>
      <c r="H131" s="190">
        <v>27.9</v>
      </c>
      <c r="I131" s="191"/>
      <c r="L131" s="186"/>
      <c r="M131" s="192"/>
      <c r="N131" s="193"/>
      <c r="O131" s="193"/>
      <c r="P131" s="193"/>
      <c r="Q131" s="193"/>
      <c r="R131" s="193"/>
      <c r="S131" s="193"/>
      <c r="T131" s="194"/>
      <c r="AT131" s="195" t="s">
        <v>167</v>
      </c>
      <c r="AU131" s="195" t="s">
        <v>81</v>
      </c>
      <c r="AV131" s="12" t="s">
        <v>81</v>
      </c>
      <c r="AW131" s="12" t="s">
        <v>37</v>
      </c>
      <c r="AX131" s="12" t="s">
        <v>22</v>
      </c>
      <c r="AY131" s="195" t="s">
        <v>158</v>
      </c>
    </row>
    <row r="132" spans="2:65" s="1" customFormat="1" ht="44.25" customHeight="1" x14ac:dyDescent="0.3">
      <c r="B132" s="173"/>
      <c r="C132" s="174" t="s">
        <v>274</v>
      </c>
      <c r="D132" s="174" t="s">
        <v>160</v>
      </c>
      <c r="E132" s="175" t="s">
        <v>808</v>
      </c>
      <c r="F132" s="176" t="s">
        <v>809</v>
      </c>
      <c r="G132" s="177" t="s">
        <v>186</v>
      </c>
      <c r="H132" s="178">
        <v>67.5</v>
      </c>
      <c r="I132" s="179"/>
      <c r="J132" s="180">
        <f>ROUND(I132*H132,2)</f>
        <v>0</v>
      </c>
      <c r="K132" s="176" t="s">
        <v>164</v>
      </c>
      <c r="L132" s="36"/>
      <c r="M132" s="181" t="s">
        <v>3</v>
      </c>
      <c r="N132" s="182" t="s">
        <v>44</v>
      </c>
      <c r="O132" s="37"/>
      <c r="P132" s="183">
        <f>O132*H132</f>
        <v>0</v>
      </c>
      <c r="Q132" s="183">
        <v>0</v>
      </c>
      <c r="R132" s="183">
        <f>Q132*H132</f>
        <v>0</v>
      </c>
      <c r="S132" s="183">
        <v>0</v>
      </c>
      <c r="T132" s="184">
        <f>S132*H132</f>
        <v>0</v>
      </c>
      <c r="AR132" s="19" t="s">
        <v>165</v>
      </c>
      <c r="AT132" s="19" t="s">
        <v>160</v>
      </c>
      <c r="AU132" s="19" t="s">
        <v>81</v>
      </c>
      <c r="AY132" s="19" t="s">
        <v>158</v>
      </c>
      <c r="BE132" s="185">
        <f>IF(N132="základní",J132,0)</f>
        <v>0</v>
      </c>
      <c r="BF132" s="185">
        <f>IF(N132="snížená",J132,0)</f>
        <v>0</v>
      </c>
      <c r="BG132" s="185">
        <f>IF(N132="zákl. přenesená",J132,0)</f>
        <v>0</v>
      </c>
      <c r="BH132" s="185">
        <f>IF(N132="sníž. přenesená",J132,0)</f>
        <v>0</v>
      </c>
      <c r="BI132" s="185">
        <f>IF(N132="nulová",J132,0)</f>
        <v>0</v>
      </c>
      <c r="BJ132" s="19" t="s">
        <v>22</v>
      </c>
      <c r="BK132" s="185">
        <f>ROUND(I132*H132,2)</f>
        <v>0</v>
      </c>
      <c r="BL132" s="19" t="s">
        <v>165</v>
      </c>
      <c r="BM132" s="19" t="s">
        <v>810</v>
      </c>
    </row>
    <row r="133" spans="2:65" s="12" customFormat="1" x14ac:dyDescent="0.3">
      <c r="B133" s="186"/>
      <c r="D133" s="196" t="s">
        <v>167</v>
      </c>
      <c r="E133" s="195" t="s">
        <v>3</v>
      </c>
      <c r="F133" s="197" t="s">
        <v>777</v>
      </c>
      <c r="H133" s="198">
        <v>178.75</v>
      </c>
      <c r="I133" s="191"/>
      <c r="L133" s="186"/>
      <c r="M133" s="192"/>
      <c r="N133" s="193"/>
      <c r="O133" s="193"/>
      <c r="P133" s="193"/>
      <c r="Q133" s="193"/>
      <c r="R133" s="193"/>
      <c r="S133" s="193"/>
      <c r="T133" s="194"/>
      <c r="AT133" s="195" t="s">
        <v>167</v>
      </c>
      <c r="AU133" s="195" t="s">
        <v>81</v>
      </c>
      <c r="AV133" s="12" t="s">
        <v>81</v>
      </c>
      <c r="AW133" s="12" t="s">
        <v>37</v>
      </c>
      <c r="AX133" s="12" t="s">
        <v>73</v>
      </c>
      <c r="AY133" s="195" t="s">
        <v>158</v>
      </c>
    </row>
    <row r="134" spans="2:65" s="12" customFormat="1" x14ac:dyDescent="0.3">
      <c r="B134" s="186"/>
      <c r="D134" s="196" t="s">
        <v>167</v>
      </c>
      <c r="E134" s="195" t="s">
        <v>3</v>
      </c>
      <c r="F134" s="197" t="s">
        <v>779</v>
      </c>
      <c r="H134" s="198">
        <v>-10</v>
      </c>
      <c r="I134" s="191"/>
      <c r="L134" s="186"/>
      <c r="M134" s="192"/>
      <c r="N134" s="193"/>
      <c r="O134" s="193"/>
      <c r="P134" s="193"/>
      <c r="Q134" s="193"/>
      <c r="R134" s="193"/>
      <c r="S134" s="193"/>
      <c r="T134" s="194"/>
      <c r="AT134" s="195" t="s">
        <v>167</v>
      </c>
      <c r="AU134" s="195" t="s">
        <v>81</v>
      </c>
      <c r="AV134" s="12" t="s">
        <v>81</v>
      </c>
      <c r="AW134" s="12" t="s">
        <v>37</v>
      </c>
      <c r="AX134" s="12" t="s">
        <v>73</v>
      </c>
      <c r="AY134" s="195" t="s">
        <v>158</v>
      </c>
    </row>
    <row r="135" spans="2:65" s="12" customFormat="1" x14ac:dyDescent="0.3">
      <c r="B135" s="186"/>
      <c r="D135" s="187" t="s">
        <v>167</v>
      </c>
      <c r="E135" s="188" t="s">
        <v>3</v>
      </c>
      <c r="F135" s="189" t="s">
        <v>811</v>
      </c>
      <c r="H135" s="190">
        <v>67.5</v>
      </c>
      <c r="I135" s="191"/>
      <c r="L135" s="186"/>
      <c r="M135" s="192"/>
      <c r="N135" s="193"/>
      <c r="O135" s="193"/>
      <c r="P135" s="193"/>
      <c r="Q135" s="193"/>
      <c r="R135" s="193"/>
      <c r="S135" s="193"/>
      <c r="T135" s="194"/>
      <c r="AT135" s="195" t="s">
        <v>167</v>
      </c>
      <c r="AU135" s="195" t="s">
        <v>81</v>
      </c>
      <c r="AV135" s="12" t="s">
        <v>81</v>
      </c>
      <c r="AW135" s="12" t="s">
        <v>37</v>
      </c>
      <c r="AX135" s="12" t="s">
        <v>22</v>
      </c>
      <c r="AY135" s="195" t="s">
        <v>158</v>
      </c>
    </row>
    <row r="136" spans="2:65" s="1" customFormat="1" ht="22.5" customHeight="1" x14ac:dyDescent="0.3">
      <c r="B136" s="173"/>
      <c r="C136" s="174" t="s">
        <v>278</v>
      </c>
      <c r="D136" s="174" t="s">
        <v>160</v>
      </c>
      <c r="E136" s="175" t="s">
        <v>297</v>
      </c>
      <c r="F136" s="176" t="s">
        <v>812</v>
      </c>
      <c r="G136" s="177" t="s">
        <v>186</v>
      </c>
      <c r="H136" s="178">
        <v>163.58799999999999</v>
      </c>
      <c r="I136" s="179"/>
      <c r="J136" s="180">
        <f>ROUND(I136*H136,2)</f>
        <v>0</v>
      </c>
      <c r="K136" s="176" t="s">
        <v>164</v>
      </c>
      <c r="L136" s="36"/>
      <c r="M136" s="181" t="s">
        <v>3</v>
      </c>
      <c r="N136" s="182" t="s">
        <v>44</v>
      </c>
      <c r="O136" s="37"/>
      <c r="P136" s="183">
        <f>O136*H136</f>
        <v>0</v>
      </c>
      <c r="Q136" s="183">
        <v>0</v>
      </c>
      <c r="R136" s="183">
        <f>Q136*H136</f>
        <v>0</v>
      </c>
      <c r="S136" s="183">
        <v>0</v>
      </c>
      <c r="T136" s="184">
        <f>S136*H136</f>
        <v>0</v>
      </c>
      <c r="AR136" s="19" t="s">
        <v>165</v>
      </c>
      <c r="AT136" s="19" t="s">
        <v>160</v>
      </c>
      <c r="AU136" s="19" t="s">
        <v>81</v>
      </c>
      <c r="AY136" s="19" t="s">
        <v>158</v>
      </c>
      <c r="BE136" s="185">
        <f>IF(N136="základní",J136,0)</f>
        <v>0</v>
      </c>
      <c r="BF136" s="185">
        <f>IF(N136="snížená",J136,0)</f>
        <v>0</v>
      </c>
      <c r="BG136" s="185">
        <f>IF(N136="zákl. přenesená",J136,0)</f>
        <v>0</v>
      </c>
      <c r="BH136" s="185">
        <f>IF(N136="sníž. přenesená",J136,0)</f>
        <v>0</v>
      </c>
      <c r="BI136" s="185">
        <f>IF(N136="nulová",J136,0)</f>
        <v>0</v>
      </c>
      <c r="BJ136" s="19" t="s">
        <v>22</v>
      </c>
      <c r="BK136" s="185">
        <f>ROUND(I136*H136,2)</f>
        <v>0</v>
      </c>
      <c r="BL136" s="19" t="s">
        <v>165</v>
      </c>
      <c r="BM136" s="19" t="s">
        <v>813</v>
      </c>
    </row>
    <row r="137" spans="2:65" s="14" customFormat="1" x14ac:dyDescent="0.3">
      <c r="B137" s="213"/>
      <c r="D137" s="196" t="s">
        <v>167</v>
      </c>
      <c r="E137" s="214" t="s">
        <v>3</v>
      </c>
      <c r="F137" s="215" t="s">
        <v>814</v>
      </c>
      <c r="H137" s="216" t="s">
        <v>3</v>
      </c>
      <c r="I137" s="217"/>
      <c r="L137" s="213"/>
      <c r="M137" s="218"/>
      <c r="N137" s="219"/>
      <c r="O137" s="219"/>
      <c r="P137" s="219"/>
      <c r="Q137" s="219"/>
      <c r="R137" s="219"/>
      <c r="S137" s="219"/>
      <c r="T137" s="220"/>
      <c r="AT137" s="216" t="s">
        <v>167</v>
      </c>
      <c r="AU137" s="216" t="s">
        <v>81</v>
      </c>
      <c r="AV137" s="14" t="s">
        <v>22</v>
      </c>
      <c r="AW137" s="14" t="s">
        <v>37</v>
      </c>
      <c r="AX137" s="14" t="s">
        <v>73</v>
      </c>
      <c r="AY137" s="216" t="s">
        <v>158</v>
      </c>
    </row>
    <row r="138" spans="2:65" s="12" customFormat="1" x14ac:dyDescent="0.3">
      <c r="B138" s="186"/>
      <c r="D138" s="196" t="s">
        <v>167</v>
      </c>
      <c r="E138" s="195" t="s">
        <v>3</v>
      </c>
      <c r="F138" s="197" t="s">
        <v>815</v>
      </c>
      <c r="H138" s="198">
        <v>153.58799999999999</v>
      </c>
      <c r="I138" s="191"/>
      <c r="L138" s="186"/>
      <c r="M138" s="192"/>
      <c r="N138" s="193"/>
      <c r="O138" s="193"/>
      <c r="P138" s="193"/>
      <c r="Q138" s="193"/>
      <c r="R138" s="193"/>
      <c r="S138" s="193"/>
      <c r="T138" s="194"/>
      <c r="AT138" s="195" t="s">
        <v>167</v>
      </c>
      <c r="AU138" s="195" t="s">
        <v>81</v>
      </c>
      <c r="AV138" s="12" t="s">
        <v>81</v>
      </c>
      <c r="AW138" s="12" t="s">
        <v>37</v>
      </c>
      <c r="AX138" s="12" t="s">
        <v>73</v>
      </c>
      <c r="AY138" s="195" t="s">
        <v>158</v>
      </c>
    </row>
    <row r="139" spans="2:65" s="12" customFormat="1" x14ac:dyDescent="0.3">
      <c r="B139" s="186"/>
      <c r="D139" s="196" t="s">
        <v>167</v>
      </c>
      <c r="E139" s="195" t="s">
        <v>3</v>
      </c>
      <c r="F139" s="197" t="s">
        <v>816</v>
      </c>
      <c r="H139" s="198">
        <v>10</v>
      </c>
      <c r="I139" s="191"/>
      <c r="L139" s="186"/>
      <c r="M139" s="192"/>
      <c r="N139" s="193"/>
      <c r="O139" s="193"/>
      <c r="P139" s="193"/>
      <c r="Q139" s="193"/>
      <c r="R139" s="193"/>
      <c r="S139" s="193"/>
      <c r="T139" s="194"/>
      <c r="AT139" s="195" t="s">
        <v>167</v>
      </c>
      <c r="AU139" s="195" t="s">
        <v>81</v>
      </c>
      <c r="AV139" s="12" t="s">
        <v>81</v>
      </c>
      <c r="AW139" s="12" t="s">
        <v>37</v>
      </c>
      <c r="AX139" s="12" t="s">
        <v>73</v>
      </c>
      <c r="AY139" s="195" t="s">
        <v>158</v>
      </c>
    </row>
    <row r="140" spans="2:65" s="13" customFormat="1" x14ac:dyDescent="0.3">
      <c r="B140" s="199"/>
      <c r="D140" s="187" t="s">
        <v>167</v>
      </c>
      <c r="E140" s="200" t="s">
        <v>3</v>
      </c>
      <c r="F140" s="201" t="s">
        <v>203</v>
      </c>
      <c r="H140" s="202">
        <v>163.58799999999999</v>
      </c>
      <c r="I140" s="203"/>
      <c r="L140" s="199"/>
      <c r="M140" s="204"/>
      <c r="N140" s="205"/>
      <c r="O140" s="205"/>
      <c r="P140" s="205"/>
      <c r="Q140" s="205"/>
      <c r="R140" s="205"/>
      <c r="S140" s="205"/>
      <c r="T140" s="206"/>
      <c r="AT140" s="207" t="s">
        <v>167</v>
      </c>
      <c r="AU140" s="207" t="s">
        <v>81</v>
      </c>
      <c r="AV140" s="13" t="s">
        <v>165</v>
      </c>
      <c r="AW140" s="13" t="s">
        <v>37</v>
      </c>
      <c r="AX140" s="13" t="s">
        <v>22</v>
      </c>
      <c r="AY140" s="207" t="s">
        <v>158</v>
      </c>
    </row>
    <row r="141" spans="2:65" s="1" customFormat="1" ht="22.5" customHeight="1" x14ac:dyDescent="0.3">
      <c r="B141" s="173"/>
      <c r="C141" s="174" t="s">
        <v>282</v>
      </c>
      <c r="D141" s="174" t="s">
        <v>160</v>
      </c>
      <c r="E141" s="175" t="s">
        <v>302</v>
      </c>
      <c r="F141" s="176" t="s">
        <v>601</v>
      </c>
      <c r="G141" s="177" t="s">
        <v>186</v>
      </c>
      <c r="H141" s="178">
        <v>239.71799999999999</v>
      </c>
      <c r="I141" s="179"/>
      <c r="J141" s="180">
        <f>ROUND(I141*H141,2)</f>
        <v>0</v>
      </c>
      <c r="K141" s="176" t="s">
        <v>164</v>
      </c>
      <c r="L141" s="36"/>
      <c r="M141" s="181" t="s">
        <v>3</v>
      </c>
      <c r="N141" s="182" t="s">
        <v>44</v>
      </c>
      <c r="O141" s="37"/>
      <c r="P141" s="183">
        <f>O141*H141</f>
        <v>0</v>
      </c>
      <c r="Q141" s="183">
        <v>0</v>
      </c>
      <c r="R141" s="183">
        <f>Q141*H141</f>
        <v>0</v>
      </c>
      <c r="S141" s="183">
        <v>0</v>
      </c>
      <c r="T141" s="184">
        <f>S141*H141</f>
        <v>0</v>
      </c>
      <c r="AR141" s="19" t="s">
        <v>165</v>
      </c>
      <c r="AT141" s="19" t="s">
        <v>160</v>
      </c>
      <c r="AU141" s="19" t="s">
        <v>81</v>
      </c>
      <c r="AY141" s="19" t="s">
        <v>158</v>
      </c>
      <c r="BE141" s="185">
        <f>IF(N141="základní",J141,0)</f>
        <v>0</v>
      </c>
      <c r="BF141" s="185">
        <f>IF(N141="snížená",J141,0)</f>
        <v>0</v>
      </c>
      <c r="BG141" s="185">
        <f>IF(N141="zákl. přenesená",J141,0)</f>
        <v>0</v>
      </c>
      <c r="BH141" s="185">
        <f>IF(N141="sníž. přenesená",J141,0)</f>
        <v>0</v>
      </c>
      <c r="BI141" s="185">
        <f>IF(N141="nulová",J141,0)</f>
        <v>0</v>
      </c>
      <c r="BJ141" s="19" t="s">
        <v>22</v>
      </c>
      <c r="BK141" s="185">
        <f>ROUND(I141*H141,2)</f>
        <v>0</v>
      </c>
      <c r="BL141" s="19" t="s">
        <v>165</v>
      </c>
      <c r="BM141" s="19" t="s">
        <v>817</v>
      </c>
    </row>
    <row r="142" spans="2:65" s="12" customFormat="1" x14ac:dyDescent="0.3">
      <c r="B142" s="186"/>
      <c r="D142" s="196" t="s">
        <v>167</v>
      </c>
      <c r="E142" s="195" t="s">
        <v>3</v>
      </c>
      <c r="F142" s="197" t="s">
        <v>818</v>
      </c>
      <c r="H142" s="198">
        <v>316.512</v>
      </c>
      <c r="I142" s="191"/>
      <c r="L142" s="186"/>
      <c r="M142" s="192"/>
      <c r="N142" s="193"/>
      <c r="O142" s="193"/>
      <c r="P142" s="193"/>
      <c r="Q142" s="193"/>
      <c r="R142" s="193"/>
      <c r="S142" s="193"/>
      <c r="T142" s="194"/>
      <c r="AT142" s="195" t="s">
        <v>167</v>
      </c>
      <c r="AU142" s="195" t="s">
        <v>81</v>
      </c>
      <c r="AV142" s="12" t="s">
        <v>81</v>
      </c>
      <c r="AW142" s="12" t="s">
        <v>37</v>
      </c>
      <c r="AX142" s="12" t="s">
        <v>73</v>
      </c>
      <c r="AY142" s="195" t="s">
        <v>158</v>
      </c>
    </row>
    <row r="143" spans="2:65" s="12" customFormat="1" x14ac:dyDescent="0.3">
      <c r="B143" s="186"/>
      <c r="D143" s="196" t="s">
        <v>167</v>
      </c>
      <c r="E143" s="195" t="s">
        <v>3</v>
      </c>
      <c r="F143" s="197" t="s">
        <v>819</v>
      </c>
      <c r="H143" s="198">
        <v>-76.793999999999997</v>
      </c>
      <c r="I143" s="191"/>
      <c r="L143" s="186"/>
      <c r="M143" s="192"/>
      <c r="N143" s="193"/>
      <c r="O143" s="193"/>
      <c r="P143" s="193"/>
      <c r="Q143" s="193"/>
      <c r="R143" s="193"/>
      <c r="S143" s="193"/>
      <c r="T143" s="194"/>
      <c r="AT143" s="195" t="s">
        <v>167</v>
      </c>
      <c r="AU143" s="195" t="s">
        <v>81</v>
      </c>
      <c r="AV143" s="12" t="s">
        <v>81</v>
      </c>
      <c r="AW143" s="12" t="s">
        <v>37</v>
      </c>
      <c r="AX143" s="12" t="s">
        <v>73</v>
      </c>
      <c r="AY143" s="195" t="s">
        <v>158</v>
      </c>
    </row>
    <row r="144" spans="2:65" s="13" customFormat="1" x14ac:dyDescent="0.3">
      <c r="B144" s="199"/>
      <c r="D144" s="187" t="s">
        <v>167</v>
      </c>
      <c r="E144" s="200" t="s">
        <v>760</v>
      </c>
      <c r="F144" s="201" t="s">
        <v>203</v>
      </c>
      <c r="H144" s="202">
        <v>239.71799999999999</v>
      </c>
      <c r="I144" s="203"/>
      <c r="L144" s="199"/>
      <c r="M144" s="204"/>
      <c r="N144" s="205"/>
      <c r="O144" s="205"/>
      <c r="P144" s="205"/>
      <c r="Q144" s="205"/>
      <c r="R144" s="205"/>
      <c r="S144" s="205"/>
      <c r="T144" s="206"/>
      <c r="AT144" s="207" t="s">
        <v>167</v>
      </c>
      <c r="AU144" s="207" t="s">
        <v>81</v>
      </c>
      <c r="AV144" s="13" t="s">
        <v>165</v>
      </c>
      <c r="AW144" s="13" t="s">
        <v>37</v>
      </c>
      <c r="AX144" s="13" t="s">
        <v>22</v>
      </c>
      <c r="AY144" s="207" t="s">
        <v>158</v>
      </c>
    </row>
    <row r="145" spans="2:65" s="1" customFormat="1" ht="31.5" customHeight="1" x14ac:dyDescent="0.3">
      <c r="B145" s="173"/>
      <c r="C145" s="174" t="s">
        <v>288</v>
      </c>
      <c r="D145" s="174" t="s">
        <v>160</v>
      </c>
      <c r="E145" s="175" t="s">
        <v>820</v>
      </c>
      <c r="F145" s="176" t="s">
        <v>821</v>
      </c>
      <c r="G145" s="177" t="s">
        <v>186</v>
      </c>
      <c r="H145" s="178">
        <v>81.793999999999997</v>
      </c>
      <c r="I145" s="179"/>
      <c r="J145" s="180">
        <f>ROUND(I145*H145,2)</f>
        <v>0</v>
      </c>
      <c r="K145" s="176" t="s">
        <v>164</v>
      </c>
      <c r="L145" s="36"/>
      <c r="M145" s="181" t="s">
        <v>3</v>
      </c>
      <c r="N145" s="182" t="s">
        <v>44</v>
      </c>
      <c r="O145" s="37"/>
      <c r="P145" s="183">
        <f>O145*H145</f>
        <v>0</v>
      </c>
      <c r="Q145" s="183">
        <v>0</v>
      </c>
      <c r="R145" s="183">
        <f>Q145*H145</f>
        <v>0</v>
      </c>
      <c r="S145" s="183">
        <v>0</v>
      </c>
      <c r="T145" s="184">
        <f>S145*H145</f>
        <v>0</v>
      </c>
      <c r="AR145" s="19" t="s">
        <v>165</v>
      </c>
      <c r="AT145" s="19" t="s">
        <v>160</v>
      </c>
      <c r="AU145" s="19" t="s">
        <v>81</v>
      </c>
      <c r="AY145" s="19" t="s">
        <v>158</v>
      </c>
      <c r="BE145" s="185">
        <f>IF(N145="základní",J145,0)</f>
        <v>0</v>
      </c>
      <c r="BF145" s="185">
        <f>IF(N145="snížená",J145,0)</f>
        <v>0</v>
      </c>
      <c r="BG145" s="185">
        <f>IF(N145="zákl. přenesená",J145,0)</f>
        <v>0</v>
      </c>
      <c r="BH145" s="185">
        <f>IF(N145="sníž. přenesená",J145,0)</f>
        <v>0</v>
      </c>
      <c r="BI145" s="185">
        <f>IF(N145="nulová",J145,0)</f>
        <v>0</v>
      </c>
      <c r="BJ145" s="19" t="s">
        <v>22</v>
      </c>
      <c r="BK145" s="185">
        <f>ROUND(I145*H145,2)</f>
        <v>0</v>
      </c>
      <c r="BL145" s="19" t="s">
        <v>165</v>
      </c>
      <c r="BM145" s="19" t="s">
        <v>822</v>
      </c>
    </row>
    <row r="146" spans="2:65" s="14" customFormat="1" x14ac:dyDescent="0.3">
      <c r="B146" s="213"/>
      <c r="D146" s="196" t="s">
        <v>167</v>
      </c>
      <c r="E146" s="214" t="s">
        <v>3</v>
      </c>
      <c r="F146" s="215" t="s">
        <v>823</v>
      </c>
      <c r="H146" s="216" t="s">
        <v>3</v>
      </c>
      <c r="I146" s="217"/>
      <c r="L146" s="213"/>
      <c r="M146" s="218"/>
      <c r="N146" s="219"/>
      <c r="O146" s="219"/>
      <c r="P146" s="219"/>
      <c r="Q146" s="219"/>
      <c r="R146" s="219"/>
      <c r="S146" s="219"/>
      <c r="T146" s="220"/>
      <c r="AT146" s="216" t="s">
        <v>167</v>
      </c>
      <c r="AU146" s="216" t="s">
        <v>81</v>
      </c>
      <c r="AV146" s="14" t="s">
        <v>22</v>
      </c>
      <c r="AW146" s="14" t="s">
        <v>37</v>
      </c>
      <c r="AX146" s="14" t="s">
        <v>73</v>
      </c>
      <c r="AY146" s="216" t="s">
        <v>158</v>
      </c>
    </row>
    <row r="147" spans="2:65" s="12" customFormat="1" x14ac:dyDescent="0.3">
      <c r="B147" s="186"/>
      <c r="D147" s="196" t="s">
        <v>167</v>
      </c>
      <c r="E147" s="195" t="s">
        <v>3</v>
      </c>
      <c r="F147" s="197" t="s">
        <v>824</v>
      </c>
      <c r="H147" s="198">
        <v>76.793999999999997</v>
      </c>
      <c r="I147" s="191"/>
      <c r="L147" s="186"/>
      <c r="M147" s="192"/>
      <c r="N147" s="193"/>
      <c r="O147" s="193"/>
      <c r="P147" s="193"/>
      <c r="Q147" s="193"/>
      <c r="R147" s="193"/>
      <c r="S147" s="193"/>
      <c r="T147" s="194"/>
      <c r="AT147" s="195" t="s">
        <v>167</v>
      </c>
      <c r="AU147" s="195" t="s">
        <v>81</v>
      </c>
      <c r="AV147" s="12" t="s">
        <v>81</v>
      </c>
      <c r="AW147" s="12" t="s">
        <v>37</v>
      </c>
      <c r="AX147" s="12" t="s">
        <v>73</v>
      </c>
      <c r="AY147" s="195" t="s">
        <v>158</v>
      </c>
    </row>
    <row r="148" spans="2:65" s="12" customFormat="1" x14ac:dyDescent="0.3">
      <c r="B148" s="186"/>
      <c r="D148" s="196" t="s">
        <v>167</v>
      </c>
      <c r="E148" s="195" t="s">
        <v>3</v>
      </c>
      <c r="F148" s="197" t="s">
        <v>825</v>
      </c>
      <c r="H148" s="198">
        <v>5</v>
      </c>
      <c r="I148" s="191"/>
      <c r="L148" s="186"/>
      <c r="M148" s="192"/>
      <c r="N148" s="193"/>
      <c r="O148" s="193"/>
      <c r="P148" s="193"/>
      <c r="Q148" s="193"/>
      <c r="R148" s="193"/>
      <c r="S148" s="193"/>
      <c r="T148" s="194"/>
      <c r="AT148" s="195" t="s">
        <v>167</v>
      </c>
      <c r="AU148" s="195" t="s">
        <v>81</v>
      </c>
      <c r="AV148" s="12" t="s">
        <v>81</v>
      </c>
      <c r="AW148" s="12" t="s">
        <v>37</v>
      </c>
      <c r="AX148" s="12" t="s">
        <v>73</v>
      </c>
      <c r="AY148" s="195" t="s">
        <v>158</v>
      </c>
    </row>
    <row r="149" spans="2:65" s="13" customFormat="1" x14ac:dyDescent="0.3">
      <c r="B149" s="199"/>
      <c r="D149" s="187" t="s">
        <v>167</v>
      </c>
      <c r="E149" s="200" t="s">
        <v>3</v>
      </c>
      <c r="F149" s="201" t="s">
        <v>203</v>
      </c>
      <c r="H149" s="202">
        <v>81.793999999999997</v>
      </c>
      <c r="I149" s="203"/>
      <c r="L149" s="199"/>
      <c r="M149" s="204"/>
      <c r="N149" s="205"/>
      <c r="O149" s="205"/>
      <c r="P149" s="205"/>
      <c r="Q149" s="205"/>
      <c r="R149" s="205"/>
      <c r="S149" s="205"/>
      <c r="T149" s="206"/>
      <c r="AT149" s="207" t="s">
        <v>167</v>
      </c>
      <c r="AU149" s="207" t="s">
        <v>81</v>
      </c>
      <c r="AV149" s="13" t="s">
        <v>165</v>
      </c>
      <c r="AW149" s="13" t="s">
        <v>37</v>
      </c>
      <c r="AX149" s="13" t="s">
        <v>22</v>
      </c>
      <c r="AY149" s="207" t="s">
        <v>158</v>
      </c>
    </row>
    <row r="150" spans="2:65" s="1" customFormat="1" ht="22.5" customHeight="1" x14ac:dyDescent="0.3">
      <c r="B150" s="173"/>
      <c r="C150" s="174" t="s">
        <v>296</v>
      </c>
      <c r="D150" s="174" t="s">
        <v>160</v>
      </c>
      <c r="E150" s="175" t="s">
        <v>312</v>
      </c>
      <c r="F150" s="176" t="s">
        <v>313</v>
      </c>
      <c r="G150" s="177" t="s">
        <v>186</v>
      </c>
      <c r="H150" s="178">
        <v>239.71799999999999</v>
      </c>
      <c r="I150" s="179"/>
      <c r="J150" s="180">
        <f>ROUND(I150*H150,2)</f>
        <v>0</v>
      </c>
      <c r="K150" s="176" t="s">
        <v>164</v>
      </c>
      <c r="L150" s="36"/>
      <c r="M150" s="181" t="s">
        <v>3</v>
      </c>
      <c r="N150" s="182" t="s">
        <v>44</v>
      </c>
      <c r="O150" s="37"/>
      <c r="P150" s="183">
        <f>O150*H150</f>
        <v>0</v>
      </c>
      <c r="Q150" s="183">
        <v>0</v>
      </c>
      <c r="R150" s="183">
        <f>Q150*H150</f>
        <v>0</v>
      </c>
      <c r="S150" s="183">
        <v>0</v>
      </c>
      <c r="T150" s="184">
        <f>S150*H150</f>
        <v>0</v>
      </c>
      <c r="AR150" s="19" t="s">
        <v>165</v>
      </c>
      <c r="AT150" s="19" t="s">
        <v>160</v>
      </c>
      <c r="AU150" s="19" t="s">
        <v>81</v>
      </c>
      <c r="AY150" s="19" t="s">
        <v>158</v>
      </c>
      <c r="BE150" s="185">
        <f>IF(N150="základní",J150,0)</f>
        <v>0</v>
      </c>
      <c r="BF150" s="185">
        <f>IF(N150="snížená",J150,0)</f>
        <v>0</v>
      </c>
      <c r="BG150" s="185">
        <f>IF(N150="zákl. přenesená",J150,0)</f>
        <v>0</v>
      </c>
      <c r="BH150" s="185">
        <f>IF(N150="sníž. přenesená",J150,0)</f>
        <v>0</v>
      </c>
      <c r="BI150" s="185">
        <f>IF(N150="nulová",J150,0)</f>
        <v>0</v>
      </c>
      <c r="BJ150" s="19" t="s">
        <v>22</v>
      </c>
      <c r="BK150" s="185">
        <f>ROUND(I150*H150,2)</f>
        <v>0</v>
      </c>
      <c r="BL150" s="19" t="s">
        <v>165</v>
      </c>
      <c r="BM150" s="19" t="s">
        <v>826</v>
      </c>
    </row>
    <row r="151" spans="2:65" s="12" customFormat="1" x14ac:dyDescent="0.3">
      <c r="B151" s="186"/>
      <c r="D151" s="187" t="s">
        <v>167</v>
      </c>
      <c r="E151" s="188" t="s">
        <v>3</v>
      </c>
      <c r="F151" s="189" t="s">
        <v>760</v>
      </c>
      <c r="H151" s="190">
        <v>239.71799999999999</v>
      </c>
      <c r="I151" s="191"/>
      <c r="L151" s="186"/>
      <c r="M151" s="192"/>
      <c r="N151" s="193"/>
      <c r="O151" s="193"/>
      <c r="P151" s="193"/>
      <c r="Q151" s="193"/>
      <c r="R151" s="193"/>
      <c r="S151" s="193"/>
      <c r="T151" s="194"/>
      <c r="AT151" s="195" t="s">
        <v>167</v>
      </c>
      <c r="AU151" s="195" t="s">
        <v>81</v>
      </c>
      <c r="AV151" s="12" t="s">
        <v>81</v>
      </c>
      <c r="AW151" s="12" t="s">
        <v>37</v>
      </c>
      <c r="AX151" s="12" t="s">
        <v>22</v>
      </c>
      <c r="AY151" s="195" t="s">
        <v>158</v>
      </c>
    </row>
    <row r="152" spans="2:65" s="1" customFormat="1" ht="22.5" customHeight="1" x14ac:dyDescent="0.3">
      <c r="B152" s="173"/>
      <c r="C152" s="174" t="s">
        <v>8</v>
      </c>
      <c r="D152" s="174" t="s">
        <v>160</v>
      </c>
      <c r="E152" s="175" t="s">
        <v>318</v>
      </c>
      <c r="F152" s="176" t="s">
        <v>319</v>
      </c>
      <c r="G152" s="177" t="s">
        <v>320</v>
      </c>
      <c r="H152" s="178">
        <v>431.49200000000002</v>
      </c>
      <c r="I152" s="179"/>
      <c r="J152" s="180">
        <f>ROUND(I152*H152,2)</f>
        <v>0</v>
      </c>
      <c r="K152" s="176" t="s">
        <v>164</v>
      </c>
      <c r="L152" s="36"/>
      <c r="M152" s="181" t="s">
        <v>3</v>
      </c>
      <c r="N152" s="182" t="s">
        <v>44</v>
      </c>
      <c r="O152" s="37"/>
      <c r="P152" s="183">
        <f>O152*H152</f>
        <v>0</v>
      </c>
      <c r="Q152" s="183">
        <v>0</v>
      </c>
      <c r="R152" s="183">
        <f>Q152*H152</f>
        <v>0</v>
      </c>
      <c r="S152" s="183">
        <v>0</v>
      </c>
      <c r="T152" s="184">
        <f>S152*H152</f>
        <v>0</v>
      </c>
      <c r="AR152" s="19" t="s">
        <v>165</v>
      </c>
      <c r="AT152" s="19" t="s">
        <v>160</v>
      </c>
      <c r="AU152" s="19" t="s">
        <v>81</v>
      </c>
      <c r="AY152" s="19" t="s">
        <v>158</v>
      </c>
      <c r="BE152" s="185">
        <f>IF(N152="základní",J152,0)</f>
        <v>0</v>
      </c>
      <c r="BF152" s="185">
        <f>IF(N152="snížená",J152,0)</f>
        <v>0</v>
      </c>
      <c r="BG152" s="185">
        <f>IF(N152="zákl. přenesená",J152,0)</f>
        <v>0</v>
      </c>
      <c r="BH152" s="185">
        <f>IF(N152="sníž. přenesená",J152,0)</f>
        <v>0</v>
      </c>
      <c r="BI152" s="185">
        <f>IF(N152="nulová",J152,0)</f>
        <v>0</v>
      </c>
      <c r="BJ152" s="19" t="s">
        <v>22</v>
      </c>
      <c r="BK152" s="185">
        <f>ROUND(I152*H152,2)</f>
        <v>0</v>
      </c>
      <c r="BL152" s="19" t="s">
        <v>165</v>
      </c>
      <c r="BM152" s="19" t="s">
        <v>827</v>
      </c>
    </row>
    <row r="153" spans="2:65" s="12" customFormat="1" x14ac:dyDescent="0.3">
      <c r="B153" s="186"/>
      <c r="D153" s="187" t="s">
        <v>167</v>
      </c>
      <c r="E153" s="188" t="s">
        <v>3</v>
      </c>
      <c r="F153" s="189" t="s">
        <v>828</v>
      </c>
      <c r="H153" s="190">
        <v>431.49200000000002</v>
      </c>
      <c r="I153" s="191"/>
      <c r="L153" s="186"/>
      <c r="M153" s="192"/>
      <c r="N153" s="193"/>
      <c r="O153" s="193"/>
      <c r="P153" s="193"/>
      <c r="Q153" s="193"/>
      <c r="R153" s="193"/>
      <c r="S153" s="193"/>
      <c r="T153" s="194"/>
      <c r="AT153" s="195" t="s">
        <v>167</v>
      </c>
      <c r="AU153" s="195" t="s">
        <v>81</v>
      </c>
      <c r="AV153" s="12" t="s">
        <v>81</v>
      </c>
      <c r="AW153" s="12" t="s">
        <v>37</v>
      </c>
      <c r="AX153" s="12" t="s">
        <v>22</v>
      </c>
      <c r="AY153" s="195" t="s">
        <v>158</v>
      </c>
    </row>
    <row r="154" spans="2:65" s="1" customFormat="1" ht="31.5" customHeight="1" x14ac:dyDescent="0.3">
      <c r="B154" s="173"/>
      <c r="C154" s="174" t="s">
        <v>307</v>
      </c>
      <c r="D154" s="174" t="s">
        <v>160</v>
      </c>
      <c r="E154" s="175" t="s">
        <v>323</v>
      </c>
      <c r="F154" s="176" t="s">
        <v>324</v>
      </c>
      <c r="G154" s="177" t="s">
        <v>186</v>
      </c>
      <c r="H154" s="178">
        <v>180.35900000000001</v>
      </c>
      <c r="I154" s="179"/>
      <c r="J154" s="180">
        <f>ROUND(I154*H154,2)</f>
        <v>0</v>
      </c>
      <c r="K154" s="176" t="s">
        <v>164</v>
      </c>
      <c r="L154" s="36"/>
      <c r="M154" s="181" t="s">
        <v>3</v>
      </c>
      <c r="N154" s="182" t="s">
        <v>44</v>
      </c>
      <c r="O154" s="37"/>
      <c r="P154" s="183">
        <f>O154*H154</f>
        <v>0</v>
      </c>
      <c r="Q154" s="183">
        <v>0</v>
      </c>
      <c r="R154" s="183">
        <f>Q154*H154</f>
        <v>0</v>
      </c>
      <c r="S154" s="183">
        <v>0</v>
      </c>
      <c r="T154" s="184">
        <f>S154*H154</f>
        <v>0</v>
      </c>
      <c r="AR154" s="19" t="s">
        <v>165</v>
      </c>
      <c r="AT154" s="19" t="s">
        <v>160</v>
      </c>
      <c r="AU154" s="19" t="s">
        <v>81</v>
      </c>
      <c r="AY154" s="19" t="s">
        <v>158</v>
      </c>
      <c r="BE154" s="185">
        <f>IF(N154="základní",J154,0)</f>
        <v>0</v>
      </c>
      <c r="BF154" s="185">
        <f>IF(N154="snížená",J154,0)</f>
        <v>0</v>
      </c>
      <c r="BG154" s="185">
        <f>IF(N154="zákl. přenesená",J154,0)</f>
        <v>0</v>
      </c>
      <c r="BH154" s="185">
        <f>IF(N154="sníž. přenesená",J154,0)</f>
        <v>0</v>
      </c>
      <c r="BI154" s="185">
        <f>IF(N154="nulová",J154,0)</f>
        <v>0</v>
      </c>
      <c r="BJ154" s="19" t="s">
        <v>22</v>
      </c>
      <c r="BK154" s="185">
        <f>ROUND(I154*H154,2)</f>
        <v>0</v>
      </c>
      <c r="BL154" s="19" t="s">
        <v>165</v>
      </c>
      <c r="BM154" s="19" t="s">
        <v>829</v>
      </c>
    </row>
    <row r="155" spans="2:65" s="14" customFormat="1" x14ac:dyDescent="0.3">
      <c r="B155" s="213"/>
      <c r="D155" s="196" t="s">
        <v>167</v>
      </c>
      <c r="E155" s="214" t="s">
        <v>3</v>
      </c>
      <c r="F155" s="215" t="s">
        <v>830</v>
      </c>
      <c r="H155" s="216" t="s">
        <v>3</v>
      </c>
      <c r="I155" s="217"/>
      <c r="L155" s="213"/>
      <c r="M155" s="218"/>
      <c r="N155" s="219"/>
      <c r="O155" s="219"/>
      <c r="P155" s="219"/>
      <c r="Q155" s="219"/>
      <c r="R155" s="219"/>
      <c r="S155" s="219"/>
      <c r="T155" s="220"/>
      <c r="AT155" s="216" t="s">
        <v>167</v>
      </c>
      <c r="AU155" s="216" t="s">
        <v>81</v>
      </c>
      <c r="AV155" s="14" t="s">
        <v>22</v>
      </c>
      <c r="AW155" s="14" t="s">
        <v>37</v>
      </c>
      <c r="AX155" s="14" t="s">
        <v>73</v>
      </c>
      <c r="AY155" s="216" t="s">
        <v>158</v>
      </c>
    </row>
    <row r="156" spans="2:65" s="12" customFormat="1" x14ac:dyDescent="0.3">
      <c r="B156" s="186"/>
      <c r="D156" s="196" t="s">
        <v>167</v>
      </c>
      <c r="E156" s="195" t="s">
        <v>3</v>
      </c>
      <c r="F156" s="197" t="s">
        <v>831</v>
      </c>
      <c r="H156" s="198">
        <v>122.5</v>
      </c>
      <c r="I156" s="191"/>
      <c r="L156" s="186"/>
      <c r="M156" s="192"/>
      <c r="N156" s="193"/>
      <c r="O156" s="193"/>
      <c r="P156" s="193"/>
      <c r="Q156" s="193"/>
      <c r="R156" s="193"/>
      <c r="S156" s="193"/>
      <c r="T156" s="194"/>
      <c r="AT156" s="195" t="s">
        <v>167</v>
      </c>
      <c r="AU156" s="195" t="s">
        <v>81</v>
      </c>
      <c r="AV156" s="12" t="s">
        <v>81</v>
      </c>
      <c r="AW156" s="12" t="s">
        <v>37</v>
      </c>
      <c r="AX156" s="12" t="s">
        <v>73</v>
      </c>
      <c r="AY156" s="195" t="s">
        <v>158</v>
      </c>
    </row>
    <row r="157" spans="2:65" s="14" customFormat="1" x14ac:dyDescent="0.3">
      <c r="B157" s="213"/>
      <c r="D157" s="196" t="s">
        <v>167</v>
      </c>
      <c r="E157" s="214" t="s">
        <v>3</v>
      </c>
      <c r="F157" s="215" t="s">
        <v>832</v>
      </c>
      <c r="H157" s="216" t="s">
        <v>3</v>
      </c>
      <c r="I157" s="217"/>
      <c r="L157" s="213"/>
      <c r="M157" s="218"/>
      <c r="N157" s="219"/>
      <c r="O157" s="219"/>
      <c r="P157" s="219"/>
      <c r="Q157" s="219"/>
      <c r="R157" s="219"/>
      <c r="S157" s="219"/>
      <c r="T157" s="220"/>
      <c r="AT157" s="216" t="s">
        <v>167</v>
      </c>
      <c r="AU157" s="216" t="s">
        <v>81</v>
      </c>
      <c r="AV157" s="14" t="s">
        <v>22</v>
      </c>
      <c r="AW157" s="14" t="s">
        <v>37</v>
      </c>
      <c r="AX157" s="14" t="s">
        <v>73</v>
      </c>
      <c r="AY157" s="216" t="s">
        <v>158</v>
      </c>
    </row>
    <row r="158" spans="2:65" s="12" customFormat="1" x14ac:dyDescent="0.3">
      <c r="B158" s="186"/>
      <c r="D158" s="196" t="s">
        <v>167</v>
      </c>
      <c r="E158" s="195" t="s">
        <v>3</v>
      </c>
      <c r="F158" s="197" t="s">
        <v>833</v>
      </c>
      <c r="H158" s="198">
        <v>-31.35</v>
      </c>
      <c r="I158" s="191"/>
      <c r="L158" s="186"/>
      <c r="M158" s="192"/>
      <c r="N158" s="193"/>
      <c r="O158" s="193"/>
      <c r="P158" s="193"/>
      <c r="Q158" s="193"/>
      <c r="R158" s="193"/>
      <c r="S158" s="193"/>
      <c r="T158" s="194"/>
      <c r="AT158" s="195" t="s">
        <v>167</v>
      </c>
      <c r="AU158" s="195" t="s">
        <v>81</v>
      </c>
      <c r="AV158" s="12" t="s">
        <v>81</v>
      </c>
      <c r="AW158" s="12" t="s">
        <v>37</v>
      </c>
      <c r="AX158" s="12" t="s">
        <v>73</v>
      </c>
      <c r="AY158" s="195" t="s">
        <v>158</v>
      </c>
    </row>
    <row r="159" spans="2:65" s="12" customFormat="1" x14ac:dyDescent="0.3">
      <c r="B159" s="186"/>
      <c r="D159" s="196" t="s">
        <v>167</v>
      </c>
      <c r="E159" s="195" t="s">
        <v>3</v>
      </c>
      <c r="F159" s="197" t="s">
        <v>834</v>
      </c>
      <c r="H159" s="198">
        <v>-2.15</v>
      </c>
      <c r="I159" s="191"/>
      <c r="L159" s="186"/>
      <c r="M159" s="192"/>
      <c r="N159" s="193"/>
      <c r="O159" s="193"/>
      <c r="P159" s="193"/>
      <c r="Q159" s="193"/>
      <c r="R159" s="193"/>
      <c r="S159" s="193"/>
      <c r="T159" s="194"/>
      <c r="AT159" s="195" t="s">
        <v>167</v>
      </c>
      <c r="AU159" s="195" t="s">
        <v>81</v>
      </c>
      <c r="AV159" s="12" t="s">
        <v>81</v>
      </c>
      <c r="AW159" s="12" t="s">
        <v>37</v>
      </c>
      <c r="AX159" s="12" t="s">
        <v>73</v>
      </c>
      <c r="AY159" s="195" t="s">
        <v>158</v>
      </c>
    </row>
    <row r="160" spans="2:65" s="12" customFormat="1" x14ac:dyDescent="0.3">
      <c r="B160" s="186"/>
      <c r="D160" s="196" t="s">
        <v>167</v>
      </c>
      <c r="E160" s="195" t="s">
        <v>3</v>
      </c>
      <c r="F160" s="197" t="s">
        <v>835</v>
      </c>
      <c r="H160" s="198">
        <v>-3.75</v>
      </c>
      <c r="I160" s="191"/>
      <c r="L160" s="186"/>
      <c r="M160" s="192"/>
      <c r="N160" s="193"/>
      <c r="O160" s="193"/>
      <c r="P160" s="193"/>
      <c r="Q160" s="193"/>
      <c r="R160" s="193"/>
      <c r="S160" s="193"/>
      <c r="T160" s="194"/>
      <c r="AT160" s="195" t="s">
        <v>167</v>
      </c>
      <c r="AU160" s="195" t="s">
        <v>81</v>
      </c>
      <c r="AV160" s="12" t="s">
        <v>81</v>
      </c>
      <c r="AW160" s="12" t="s">
        <v>37</v>
      </c>
      <c r="AX160" s="12" t="s">
        <v>73</v>
      </c>
      <c r="AY160" s="195" t="s">
        <v>158</v>
      </c>
    </row>
    <row r="161" spans="2:65" s="12" customFormat="1" x14ac:dyDescent="0.3">
      <c r="B161" s="186"/>
      <c r="D161" s="196" t="s">
        <v>167</v>
      </c>
      <c r="E161" s="195" t="s">
        <v>3</v>
      </c>
      <c r="F161" s="197" t="s">
        <v>836</v>
      </c>
      <c r="H161" s="198">
        <v>-3.456</v>
      </c>
      <c r="I161" s="191"/>
      <c r="L161" s="186"/>
      <c r="M161" s="192"/>
      <c r="N161" s="193"/>
      <c r="O161" s="193"/>
      <c r="P161" s="193"/>
      <c r="Q161" s="193"/>
      <c r="R161" s="193"/>
      <c r="S161" s="193"/>
      <c r="T161" s="194"/>
      <c r="AT161" s="195" t="s">
        <v>167</v>
      </c>
      <c r="AU161" s="195" t="s">
        <v>81</v>
      </c>
      <c r="AV161" s="12" t="s">
        <v>81</v>
      </c>
      <c r="AW161" s="12" t="s">
        <v>37</v>
      </c>
      <c r="AX161" s="12" t="s">
        <v>73</v>
      </c>
      <c r="AY161" s="195" t="s">
        <v>158</v>
      </c>
    </row>
    <row r="162" spans="2:65" s="12" customFormat="1" x14ac:dyDescent="0.3">
      <c r="B162" s="186"/>
      <c r="D162" s="196" t="s">
        <v>167</v>
      </c>
      <c r="E162" s="195" t="s">
        <v>3</v>
      </c>
      <c r="F162" s="197" t="s">
        <v>837</v>
      </c>
      <c r="H162" s="198">
        <v>-5</v>
      </c>
      <c r="I162" s="191"/>
      <c r="L162" s="186"/>
      <c r="M162" s="192"/>
      <c r="N162" s="193"/>
      <c r="O162" s="193"/>
      <c r="P162" s="193"/>
      <c r="Q162" s="193"/>
      <c r="R162" s="193"/>
      <c r="S162" s="193"/>
      <c r="T162" s="194"/>
      <c r="AT162" s="195" t="s">
        <v>167</v>
      </c>
      <c r="AU162" s="195" t="s">
        <v>81</v>
      </c>
      <c r="AV162" s="12" t="s">
        <v>81</v>
      </c>
      <c r="AW162" s="12" t="s">
        <v>37</v>
      </c>
      <c r="AX162" s="12" t="s">
        <v>73</v>
      </c>
      <c r="AY162" s="195" t="s">
        <v>158</v>
      </c>
    </row>
    <row r="163" spans="2:65" s="15" customFormat="1" x14ac:dyDescent="0.3">
      <c r="B163" s="221"/>
      <c r="D163" s="196" t="s">
        <v>167</v>
      </c>
      <c r="E163" s="222" t="s">
        <v>113</v>
      </c>
      <c r="F163" s="223" t="s">
        <v>334</v>
      </c>
      <c r="H163" s="224">
        <v>76.793999999999997</v>
      </c>
      <c r="I163" s="225"/>
      <c r="L163" s="221"/>
      <c r="M163" s="226"/>
      <c r="N163" s="227"/>
      <c r="O163" s="227"/>
      <c r="P163" s="227"/>
      <c r="Q163" s="227"/>
      <c r="R163" s="227"/>
      <c r="S163" s="227"/>
      <c r="T163" s="228"/>
      <c r="AT163" s="222" t="s">
        <v>167</v>
      </c>
      <c r="AU163" s="222" t="s">
        <v>81</v>
      </c>
      <c r="AV163" s="15" t="s">
        <v>173</v>
      </c>
      <c r="AW163" s="15" t="s">
        <v>37</v>
      </c>
      <c r="AX163" s="15" t="s">
        <v>73</v>
      </c>
      <c r="AY163" s="222" t="s">
        <v>158</v>
      </c>
    </row>
    <row r="164" spans="2:65" s="14" customFormat="1" x14ac:dyDescent="0.3">
      <c r="B164" s="213"/>
      <c r="D164" s="196" t="s">
        <v>167</v>
      </c>
      <c r="E164" s="214" t="s">
        <v>3</v>
      </c>
      <c r="F164" s="215" t="s">
        <v>838</v>
      </c>
      <c r="H164" s="216" t="s">
        <v>3</v>
      </c>
      <c r="I164" s="217"/>
      <c r="L164" s="213"/>
      <c r="M164" s="218"/>
      <c r="N164" s="219"/>
      <c r="O164" s="219"/>
      <c r="P164" s="219"/>
      <c r="Q164" s="219"/>
      <c r="R164" s="219"/>
      <c r="S164" s="219"/>
      <c r="T164" s="220"/>
      <c r="AT164" s="216" t="s">
        <v>167</v>
      </c>
      <c r="AU164" s="216" t="s">
        <v>81</v>
      </c>
      <c r="AV164" s="14" t="s">
        <v>22</v>
      </c>
      <c r="AW164" s="14" t="s">
        <v>37</v>
      </c>
      <c r="AX164" s="14" t="s">
        <v>73</v>
      </c>
      <c r="AY164" s="216" t="s">
        <v>158</v>
      </c>
    </row>
    <row r="165" spans="2:65" s="12" customFormat="1" x14ac:dyDescent="0.3">
      <c r="B165" s="186"/>
      <c r="D165" s="196" t="s">
        <v>167</v>
      </c>
      <c r="E165" s="195" t="s">
        <v>3</v>
      </c>
      <c r="F165" s="197" t="s">
        <v>839</v>
      </c>
      <c r="H165" s="198">
        <v>178.75</v>
      </c>
      <c r="I165" s="191"/>
      <c r="L165" s="186"/>
      <c r="M165" s="192"/>
      <c r="N165" s="193"/>
      <c r="O165" s="193"/>
      <c r="P165" s="193"/>
      <c r="Q165" s="193"/>
      <c r="R165" s="193"/>
      <c r="S165" s="193"/>
      <c r="T165" s="194"/>
      <c r="AT165" s="195" t="s">
        <v>167</v>
      </c>
      <c r="AU165" s="195" t="s">
        <v>81</v>
      </c>
      <c r="AV165" s="12" t="s">
        <v>81</v>
      </c>
      <c r="AW165" s="12" t="s">
        <v>37</v>
      </c>
      <c r="AX165" s="12" t="s">
        <v>73</v>
      </c>
      <c r="AY165" s="195" t="s">
        <v>158</v>
      </c>
    </row>
    <row r="166" spans="2:65" s="14" customFormat="1" x14ac:dyDescent="0.3">
      <c r="B166" s="213"/>
      <c r="D166" s="196" t="s">
        <v>167</v>
      </c>
      <c r="E166" s="214" t="s">
        <v>3</v>
      </c>
      <c r="F166" s="215" t="s">
        <v>832</v>
      </c>
      <c r="H166" s="216" t="s">
        <v>3</v>
      </c>
      <c r="I166" s="217"/>
      <c r="L166" s="213"/>
      <c r="M166" s="218"/>
      <c r="N166" s="219"/>
      <c r="O166" s="219"/>
      <c r="P166" s="219"/>
      <c r="Q166" s="219"/>
      <c r="R166" s="219"/>
      <c r="S166" s="219"/>
      <c r="T166" s="220"/>
      <c r="AT166" s="216" t="s">
        <v>167</v>
      </c>
      <c r="AU166" s="216" t="s">
        <v>81</v>
      </c>
      <c r="AV166" s="14" t="s">
        <v>22</v>
      </c>
      <c r="AW166" s="14" t="s">
        <v>37</v>
      </c>
      <c r="AX166" s="14" t="s">
        <v>73</v>
      </c>
      <c r="AY166" s="216" t="s">
        <v>158</v>
      </c>
    </row>
    <row r="167" spans="2:65" s="12" customFormat="1" x14ac:dyDescent="0.3">
      <c r="B167" s="186"/>
      <c r="D167" s="196" t="s">
        <v>167</v>
      </c>
      <c r="E167" s="195" t="s">
        <v>3</v>
      </c>
      <c r="F167" s="197" t="s">
        <v>840</v>
      </c>
      <c r="H167" s="198">
        <v>-49.677</v>
      </c>
      <c r="I167" s="191"/>
      <c r="L167" s="186"/>
      <c r="M167" s="192"/>
      <c r="N167" s="193"/>
      <c r="O167" s="193"/>
      <c r="P167" s="193"/>
      <c r="Q167" s="193"/>
      <c r="R167" s="193"/>
      <c r="S167" s="193"/>
      <c r="T167" s="194"/>
      <c r="AT167" s="195" t="s">
        <v>167</v>
      </c>
      <c r="AU167" s="195" t="s">
        <v>81</v>
      </c>
      <c r="AV167" s="12" t="s">
        <v>81</v>
      </c>
      <c r="AW167" s="12" t="s">
        <v>37</v>
      </c>
      <c r="AX167" s="12" t="s">
        <v>73</v>
      </c>
      <c r="AY167" s="195" t="s">
        <v>158</v>
      </c>
    </row>
    <row r="168" spans="2:65" s="12" customFormat="1" x14ac:dyDescent="0.3">
      <c r="B168" s="186"/>
      <c r="D168" s="196" t="s">
        <v>167</v>
      </c>
      <c r="E168" s="195" t="s">
        <v>3</v>
      </c>
      <c r="F168" s="197" t="s">
        <v>834</v>
      </c>
      <c r="H168" s="198">
        <v>-2.15</v>
      </c>
      <c r="I168" s="191"/>
      <c r="L168" s="186"/>
      <c r="M168" s="192"/>
      <c r="N168" s="193"/>
      <c r="O168" s="193"/>
      <c r="P168" s="193"/>
      <c r="Q168" s="193"/>
      <c r="R168" s="193"/>
      <c r="S168" s="193"/>
      <c r="T168" s="194"/>
      <c r="AT168" s="195" t="s">
        <v>167</v>
      </c>
      <c r="AU168" s="195" t="s">
        <v>81</v>
      </c>
      <c r="AV168" s="12" t="s">
        <v>81</v>
      </c>
      <c r="AW168" s="12" t="s">
        <v>37</v>
      </c>
      <c r="AX168" s="12" t="s">
        <v>73</v>
      </c>
      <c r="AY168" s="195" t="s">
        <v>158</v>
      </c>
    </row>
    <row r="169" spans="2:65" s="12" customFormat="1" x14ac:dyDescent="0.3">
      <c r="B169" s="186"/>
      <c r="D169" s="196" t="s">
        <v>167</v>
      </c>
      <c r="E169" s="195" t="s">
        <v>3</v>
      </c>
      <c r="F169" s="197" t="s">
        <v>835</v>
      </c>
      <c r="H169" s="198">
        <v>-3.75</v>
      </c>
      <c r="I169" s="191"/>
      <c r="L169" s="186"/>
      <c r="M169" s="192"/>
      <c r="N169" s="193"/>
      <c r="O169" s="193"/>
      <c r="P169" s="193"/>
      <c r="Q169" s="193"/>
      <c r="R169" s="193"/>
      <c r="S169" s="193"/>
      <c r="T169" s="194"/>
      <c r="AT169" s="195" t="s">
        <v>167</v>
      </c>
      <c r="AU169" s="195" t="s">
        <v>81</v>
      </c>
      <c r="AV169" s="12" t="s">
        <v>81</v>
      </c>
      <c r="AW169" s="12" t="s">
        <v>37</v>
      </c>
      <c r="AX169" s="12" t="s">
        <v>73</v>
      </c>
      <c r="AY169" s="195" t="s">
        <v>158</v>
      </c>
    </row>
    <row r="170" spans="2:65" s="12" customFormat="1" x14ac:dyDescent="0.3">
      <c r="B170" s="186"/>
      <c r="D170" s="196" t="s">
        <v>167</v>
      </c>
      <c r="E170" s="195" t="s">
        <v>3</v>
      </c>
      <c r="F170" s="197" t="s">
        <v>841</v>
      </c>
      <c r="H170" s="198">
        <v>-4.6079999999999997</v>
      </c>
      <c r="I170" s="191"/>
      <c r="L170" s="186"/>
      <c r="M170" s="192"/>
      <c r="N170" s="193"/>
      <c r="O170" s="193"/>
      <c r="P170" s="193"/>
      <c r="Q170" s="193"/>
      <c r="R170" s="193"/>
      <c r="S170" s="193"/>
      <c r="T170" s="194"/>
      <c r="AT170" s="195" t="s">
        <v>167</v>
      </c>
      <c r="AU170" s="195" t="s">
        <v>81</v>
      </c>
      <c r="AV170" s="12" t="s">
        <v>81</v>
      </c>
      <c r="AW170" s="12" t="s">
        <v>37</v>
      </c>
      <c r="AX170" s="12" t="s">
        <v>73</v>
      </c>
      <c r="AY170" s="195" t="s">
        <v>158</v>
      </c>
    </row>
    <row r="171" spans="2:65" s="12" customFormat="1" x14ac:dyDescent="0.3">
      <c r="B171" s="186"/>
      <c r="D171" s="196" t="s">
        <v>167</v>
      </c>
      <c r="E171" s="195" t="s">
        <v>3</v>
      </c>
      <c r="F171" s="197" t="s">
        <v>842</v>
      </c>
      <c r="H171" s="198">
        <v>-15</v>
      </c>
      <c r="I171" s="191"/>
      <c r="L171" s="186"/>
      <c r="M171" s="192"/>
      <c r="N171" s="193"/>
      <c r="O171" s="193"/>
      <c r="P171" s="193"/>
      <c r="Q171" s="193"/>
      <c r="R171" s="193"/>
      <c r="S171" s="193"/>
      <c r="T171" s="194"/>
      <c r="AT171" s="195" t="s">
        <v>167</v>
      </c>
      <c r="AU171" s="195" t="s">
        <v>81</v>
      </c>
      <c r="AV171" s="12" t="s">
        <v>81</v>
      </c>
      <c r="AW171" s="12" t="s">
        <v>37</v>
      </c>
      <c r="AX171" s="12" t="s">
        <v>73</v>
      </c>
      <c r="AY171" s="195" t="s">
        <v>158</v>
      </c>
    </row>
    <row r="172" spans="2:65" s="15" customFormat="1" x14ac:dyDescent="0.3">
      <c r="B172" s="221"/>
      <c r="D172" s="196" t="s">
        <v>167</v>
      </c>
      <c r="E172" s="222" t="s">
        <v>843</v>
      </c>
      <c r="F172" s="223" t="s">
        <v>334</v>
      </c>
      <c r="H172" s="224">
        <v>103.565</v>
      </c>
      <c r="I172" s="225"/>
      <c r="L172" s="221"/>
      <c r="M172" s="226"/>
      <c r="N172" s="227"/>
      <c r="O172" s="227"/>
      <c r="P172" s="227"/>
      <c r="Q172" s="227"/>
      <c r="R172" s="227"/>
      <c r="S172" s="227"/>
      <c r="T172" s="228"/>
      <c r="AT172" s="222" t="s">
        <v>167</v>
      </c>
      <c r="AU172" s="222" t="s">
        <v>81</v>
      </c>
      <c r="AV172" s="15" t="s">
        <v>173</v>
      </c>
      <c r="AW172" s="15" t="s">
        <v>37</v>
      </c>
      <c r="AX172" s="15" t="s">
        <v>73</v>
      </c>
      <c r="AY172" s="222" t="s">
        <v>158</v>
      </c>
    </row>
    <row r="173" spans="2:65" s="13" customFormat="1" x14ac:dyDescent="0.3">
      <c r="B173" s="199"/>
      <c r="D173" s="187" t="s">
        <v>167</v>
      </c>
      <c r="E173" s="200" t="s">
        <v>3</v>
      </c>
      <c r="F173" s="201" t="s">
        <v>203</v>
      </c>
      <c r="H173" s="202">
        <v>180.35900000000001</v>
      </c>
      <c r="I173" s="203"/>
      <c r="L173" s="199"/>
      <c r="M173" s="204"/>
      <c r="N173" s="205"/>
      <c r="O173" s="205"/>
      <c r="P173" s="205"/>
      <c r="Q173" s="205"/>
      <c r="R173" s="205"/>
      <c r="S173" s="205"/>
      <c r="T173" s="206"/>
      <c r="AT173" s="207" t="s">
        <v>167</v>
      </c>
      <c r="AU173" s="207" t="s">
        <v>81</v>
      </c>
      <c r="AV173" s="13" t="s">
        <v>165</v>
      </c>
      <c r="AW173" s="13" t="s">
        <v>37</v>
      </c>
      <c r="AX173" s="13" t="s">
        <v>22</v>
      </c>
      <c r="AY173" s="207" t="s">
        <v>158</v>
      </c>
    </row>
    <row r="174" spans="2:65" s="1" customFormat="1" ht="22.5" customHeight="1" x14ac:dyDescent="0.3">
      <c r="B174" s="173"/>
      <c r="C174" s="229" t="s">
        <v>311</v>
      </c>
      <c r="D174" s="229" t="s">
        <v>356</v>
      </c>
      <c r="E174" s="230" t="s">
        <v>357</v>
      </c>
      <c r="F174" s="231" t="s">
        <v>358</v>
      </c>
      <c r="G174" s="232" t="s">
        <v>320</v>
      </c>
      <c r="H174" s="233">
        <v>207.13</v>
      </c>
      <c r="I174" s="234"/>
      <c r="J174" s="235">
        <f>ROUND(I174*H174,2)</f>
        <v>0</v>
      </c>
      <c r="K174" s="231" t="s">
        <v>3</v>
      </c>
      <c r="L174" s="236"/>
      <c r="M174" s="237" t="s">
        <v>3</v>
      </c>
      <c r="N174" s="238" t="s">
        <v>44</v>
      </c>
      <c r="O174" s="37"/>
      <c r="P174" s="183">
        <f>O174*H174</f>
        <v>0</v>
      </c>
      <c r="Q174" s="183">
        <v>0</v>
      </c>
      <c r="R174" s="183">
        <f>Q174*H174</f>
        <v>0</v>
      </c>
      <c r="S174" s="183">
        <v>0</v>
      </c>
      <c r="T174" s="184">
        <f>S174*H174</f>
        <v>0</v>
      </c>
      <c r="AR174" s="19" t="s">
        <v>204</v>
      </c>
      <c r="AT174" s="19" t="s">
        <v>356</v>
      </c>
      <c r="AU174" s="19" t="s">
        <v>81</v>
      </c>
      <c r="AY174" s="19" t="s">
        <v>158</v>
      </c>
      <c r="BE174" s="185">
        <f>IF(N174="základní",J174,0)</f>
        <v>0</v>
      </c>
      <c r="BF174" s="185">
        <f>IF(N174="snížená",J174,0)</f>
        <v>0</v>
      </c>
      <c r="BG174" s="185">
        <f>IF(N174="zákl. přenesená",J174,0)</f>
        <v>0</v>
      </c>
      <c r="BH174" s="185">
        <f>IF(N174="sníž. přenesená",J174,0)</f>
        <v>0</v>
      </c>
      <c r="BI174" s="185">
        <f>IF(N174="nulová",J174,0)</f>
        <v>0</v>
      </c>
      <c r="BJ174" s="19" t="s">
        <v>22</v>
      </c>
      <c r="BK174" s="185">
        <f>ROUND(I174*H174,2)</f>
        <v>0</v>
      </c>
      <c r="BL174" s="19" t="s">
        <v>165</v>
      </c>
      <c r="BM174" s="19" t="s">
        <v>844</v>
      </c>
    </row>
    <row r="175" spans="2:65" s="12" customFormat="1" x14ac:dyDescent="0.3">
      <c r="B175" s="186"/>
      <c r="D175" s="187" t="s">
        <v>167</v>
      </c>
      <c r="E175" s="188" t="s">
        <v>3</v>
      </c>
      <c r="F175" s="189" t="s">
        <v>845</v>
      </c>
      <c r="H175" s="190">
        <v>207.13</v>
      </c>
      <c r="I175" s="191"/>
      <c r="L175" s="186"/>
      <c r="M175" s="192"/>
      <c r="N175" s="193"/>
      <c r="O175" s="193"/>
      <c r="P175" s="193"/>
      <c r="Q175" s="193"/>
      <c r="R175" s="193"/>
      <c r="S175" s="193"/>
      <c r="T175" s="194"/>
      <c r="AT175" s="195" t="s">
        <v>167</v>
      </c>
      <c r="AU175" s="195" t="s">
        <v>81</v>
      </c>
      <c r="AV175" s="12" t="s">
        <v>81</v>
      </c>
      <c r="AW175" s="12" t="s">
        <v>37</v>
      </c>
      <c r="AX175" s="12" t="s">
        <v>22</v>
      </c>
      <c r="AY175" s="195" t="s">
        <v>158</v>
      </c>
    </row>
    <row r="176" spans="2:65" s="1" customFormat="1" ht="44.25" customHeight="1" x14ac:dyDescent="0.3">
      <c r="B176" s="173"/>
      <c r="C176" s="174" t="s">
        <v>317</v>
      </c>
      <c r="D176" s="174" t="s">
        <v>160</v>
      </c>
      <c r="E176" s="175" t="s">
        <v>846</v>
      </c>
      <c r="F176" s="176" t="s">
        <v>847</v>
      </c>
      <c r="G176" s="177" t="s">
        <v>186</v>
      </c>
      <c r="H176" s="178">
        <v>0.216</v>
      </c>
      <c r="I176" s="179"/>
      <c r="J176" s="180">
        <f>ROUND(I176*H176,2)</f>
        <v>0</v>
      </c>
      <c r="K176" s="176" t="s">
        <v>164</v>
      </c>
      <c r="L176" s="36"/>
      <c r="M176" s="181" t="s">
        <v>3</v>
      </c>
      <c r="N176" s="182" t="s">
        <v>44</v>
      </c>
      <c r="O176" s="37"/>
      <c r="P176" s="183">
        <f>O176*H176</f>
        <v>0</v>
      </c>
      <c r="Q176" s="183">
        <v>0</v>
      </c>
      <c r="R176" s="183">
        <f>Q176*H176</f>
        <v>0</v>
      </c>
      <c r="S176" s="183">
        <v>0</v>
      </c>
      <c r="T176" s="184">
        <f>S176*H176</f>
        <v>0</v>
      </c>
      <c r="AR176" s="19" t="s">
        <v>165</v>
      </c>
      <c r="AT176" s="19" t="s">
        <v>160</v>
      </c>
      <c r="AU176" s="19" t="s">
        <v>81</v>
      </c>
      <c r="AY176" s="19" t="s">
        <v>158</v>
      </c>
      <c r="BE176" s="185">
        <f>IF(N176="základní",J176,0)</f>
        <v>0</v>
      </c>
      <c r="BF176" s="185">
        <f>IF(N176="snížená",J176,0)</f>
        <v>0</v>
      </c>
      <c r="BG176" s="185">
        <f>IF(N176="zákl. přenesená",J176,0)</f>
        <v>0</v>
      </c>
      <c r="BH176" s="185">
        <f>IF(N176="sníž. přenesená",J176,0)</f>
        <v>0</v>
      </c>
      <c r="BI176" s="185">
        <f>IF(N176="nulová",J176,0)</f>
        <v>0</v>
      </c>
      <c r="BJ176" s="19" t="s">
        <v>22</v>
      </c>
      <c r="BK176" s="185">
        <f>ROUND(I176*H176,2)</f>
        <v>0</v>
      </c>
      <c r="BL176" s="19" t="s">
        <v>165</v>
      </c>
      <c r="BM176" s="19" t="s">
        <v>848</v>
      </c>
    </row>
    <row r="177" spans="2:65" s="12" customFormat="1" x14ac:dyDescent="0.3">
      <c r="B177" s="186"/>
      <c r="D177" s="196" t="s">
        <v>167</v>
      </c>
      <c r="E177" s="195" t="s">
        <v>3</v>
      </c>
      <c r="F177" s="197" t="s">
        <v>849</v>
      </c>
      <c r="H177" s="198">
        <v>1.512</v>
      </c>
      <c r="I177" s="191"/>
      <c r="L177" s="186"/>
      <c r="M177" s="192"/>
      <c r="N177" s="193"/>
      <c r="O177" s="193"/>
      <c r="P177" s="193"/>
      <c r="Q177" s="193"/>
      <c r="R177" s="193"/>
      <c r="S177" s="193"/>
      <c r="T177" s="194"/>
      <c r="AT177" s="195" t="s">
        <v>167</v>
      </c>
      <c r="AU177" s="195" t="s">
        <v>81</v>
      </c>
      <c r="AV177" s="12" t="s">
        <v>81</v>
      </c>
      <c r="AW177" s="12" t="s">
        <v>37</v>
      </c>
      <c r="AX177" s="12" t="s">
        <v>73</v>
      </c>
      <c r="AY177" s="195" t="s">
        <v>158</v>
      </c>
    </row>
    <row r="178" spans="2:65" s="15" customFormat="1" x14ac:dyDescent="0.3">
      <c r="B178" s="221"/>
      <c r="D178" s="196" t="s">
        <v>167</v>
      </c>
      <c r="E178" s="222" t="s">
        <v>3</v>
      </c>
      <c r="F178" s="223" t="s">
        <v>334</v>
      </c>
      <c r="H178" s="224">
        <v>1.512</v>
      </c>
      <c r="I178" s="225"/>
      <c r="L178" s="221"/>
      <c r="M178" s="226"/>
      <c r="N178" s="227"/>
      <c r="O178" s="227"/>
      <c r="P178" s="227"/>
      <c r="Q178" s="227"/>
      <c r="R178" s="227"/>
      <c r="S178" s="227"/>
      <c r="T178" s="228"/>
      <c r="AT178" s="222" t="s">
        <v>167</v>
      </c>
      <c r="AU178" s="222" t="s">
        <v>81</v>
      </c>
      <c r="AV178" s="15" t="s">
        <v>173</v>
      </c>
      <c r="AW178" s="15" t="s">
        <v>37</v>
      </c>
      <c r="AX178" s="15" t="s">
        <v>73</v>
      </c>
      <c r="AY178" s="222" t="s">
        <v>158</v>
      </c>
    </row>
    <row r="179" spans="2:65" s="14" customFormat="1" x14ac:dyDescent="0.3">
      <c r="B179" s="213"/>
      <c r="D179" s="196" t="s">
        <v>167</v>
      </c>
      <c r="E179" s="214" t="s">
        <v>3</v>
      </c>
      <c r="F179" s="215" t="s">
        <v>850</v>
      </c>
      <c r="H179" s="216" t="s">
        <v>3</v>
      </c>
      <c r="I179" s="217"/>
      <c r="L179" s="213"/>
      <c r="M179" s="218"/>
      <c r="N179" s="219"/>
      <c r="O179" s="219"/>
      <c r="P179" s="219"/>
      <c r="Q179" s="219"/>
      <c r="R179" s="219"/>
      <c r="S179" s="219"/>
      <c r="T179" s="220"/>
      <c r="AT179" s="216" t="s">
        <v>167</v>
      </c>
      <c r="AU179" s="216" t="s">
        <v>81</v>
      </c>
      <c r="AV179" s="14" t="s">
        <v>22</v>
      </c>
      <c r="AW179" s="14" t="s">
        <v>37</v>
      </c>
      <c r="AX179" s="14" t="s">
        <v>73</v>
      </c>
      <c r="AY179" s="216" t="s">
        <v>158</v>
      </c>
    </row>
    <row r="180" spans="2:65" s="12" customFormat="1" x14ac:dyDescent="0.3">
      <c r="B180" s="186"/>
      <c r="D180" s="196" t="s">
        <v>167</v>
      </c>
      <c r="E180" s="195" t="s">
        <v>3</v>
      </c>
      <c r="F180" s="197" t="s">
        <v>851</v>
      </c>
      <c r="H180" s="198">
        <v>-0.432</v>
      </c>
      <c r="I180" s="191"/>
      <c r="L180" s="186"/>
      <c r="M180" s="192"/>
      <c r="N180" s="193"/>
      <c r="O180" s="193"/>
      <c r="P180" s="193"/>
      <c r="Q180" s="193"/>
      <c r="R180" s="193"/>
      <c r="S180" s="193"/>
      <c r="T180" s="194"/>
      <c r="AT180" s="195" t="s">
        <v>167</v>
      </c>
      <c r="AU180" s="195" t="s">
        <v>81</v>
      </c>
      <c r="AV180" s="12" t="s">
        <v>81</v>
      </c>
      <c r="AW180" s="12" t="s">
        <v>37</v>
      </c>
      <c r="AX180" s="12" t="s">
        <v>73</v>
      </c>
      <c r="AY180" s="195" t="s">
        <v>158</v>
      </c>
    </row>
    <row r="181" spans="2:65" s="12" customFormat="1" x14ac:dyDescent="0.3">
      <c r="B181" s="186"/>
      <c r="D181" s="196" t="s">
        <v>167</v>
      </c>
      <c r="E181" s="195" t="s">
        <v>3</v>
      </c>
      <c r="F181" s="197" t="s">
        <v>852</v>
      </c>
      <c r="H181" s="198">
        <v>-0.86399999999999999</v>
      </c>
      <c r="I181" s="191"/>
      <c r="L181" s="186"/>
      <c r="M181" s="192"/>
      <c r="N181" s="193"/>
      <c r="O181" s="193"/>
      <c r="P181" s="193"/>
      <c r="Q181" s="193"/>
      <c r="R181" s="193"/>
      <c r="S181" s="193"/>
      <c r="T181" s="194"/>
      <c r="AT181" s="195" t="s">
        <v>167</v>
      </c>
      <c r="AU181" s="195" t="s">
        <v>81</v>
      </c>
      <c r="AV181" s="12" t="s">
        <v>81</v>
      </c>
      <c r="AW181" s="12" t="s">
        <v>37</v>
      </c>
      <c r="AX181" s="12" t="s">
        <v>73</v>
      </c>
      <c r="AY181" s="195" t="s">
        <v>158</v>
      </c>
    </row>
    <row r="182" spans="2:65" s="15" customFormat="1" x14ac:dyDescent="0.3">
      <c r="B182" s="221"/>
      <c r="D182" s="196" t="s">
        <v>167</v>
      </c>
      <c r="E182" s="222" t="s">
        <v>3</v>
      </c>
      <c r="F182" s="223" t="s">
        <v>334</v>
      </c>
      <c r="H182" s="224">
        <v>-1.296</v>
      </c>
      <c r="I182" s="225"/>
      <c r="L182" s="221"/>
      <c r="M182" s="226"/>
      <c r="N182" s="227"/>
      <c r="O182" s="227"/>
      <c r="P182" s="227"/>
      <c r="Q182" s="227"/>
      <c r="R182" s="227"/>
      <c r="S182" s="227"/>
      <c r="T182" s="228"/>
      <c r="AT182" s="222" t="s">
        <v>167</v>
      </c>
      <c r="AU182" s="222" t="s">
        <v>81</v>
      </c>
      <c r="AV182" s="15" t="s">
        <v>173</v>
      </c>
      <c r="AW182" s="15" t="s">
        <v>37</v>
      </c>
      <c r="AX182" s="15" t="s">
        <v>73</v>
      </c>
      <c r="AY182" s="222" t="s">
        <v>158</v>
      </c>
    </row>
    <row r="183" spans="2:65" s="13" customFormat="1" x14ac:dyDescent="0.3">
      <c r="B183" s="199"/>
      <c r="D183" s="187" t="s">
        <v>167</v>
      </c>
      <c r="E183" s="200" t="s">
        <v>3</v>
      </c>
      <c r="F183" s="201" t="s">
        <v>203</v>
      </c>
      <c r="H183" s="202">
        <v>0.216</v>
      </c>
      <c r="I183" s="203"/>
      <c r="L183" s="199"/>
      <c r="M183" s="204"/>
      <c r="N183" s="205"/>
      <c r="O183" s="205"/>
      <c r="P183" s="205"/>
      <c r="Q183" s="205"/>
      <c r="R183" s="205"/>
      <c r="S183" s="205"/>
      <c r="T183" s="206"/>
      <c r="AT183" s="207" t="s">
        <v>167</v>
      </c>
      <c r="AU183" s="207" t="s">
        <v>81</v>
      </c>
      <c r="AV183" s="13" t="s">
        <v>165</v>
      </c>
      <c r="AW183" s="13" t="s">
        <v>37</v>
      </c>
      <c r="AX183" s="13" t="s">
        <v>22</v>
      </c>
      <c r="AY183" s="207" t="s">
        <v>158</v>
      </c>
    </row>
    <row r="184" spans="2:65" s="1" customFormat="1" ht="22.5" customHeight="1" x14ac:dyDescent="0.3">
      <c r="B184" s="173"/>
      <c r="C184" s="229" t="s">
        <v>322</v>
      </c>
      <c r="D184" s="229" t="s">
        <v>356</v>
      </c>
      <c r="E184" s="230" t="s">
        <v>368</v>
      </c>
      <c r="F184" s="231" t="s">
        <v>369</v>
      </c>
      <c r="G184" s="232" t="s">
        <v>320</v>
      </c>
      <c r="H184" s="233">
        <v>0.432</v>
      </c>
      <c r="I184" s="234"/>
      <c r="J184" s="235">
        <f>ROUND(I184*H184,2)</f>
        <v>0</v>
      </c>
      <c r="K184" s="231" t="s">
        <v>3</v>
      </c>
      <c r="L184" s="236"/>
      <c r="M184" s="237" t="s">
        <v>3</v>
      </c>
      <c r="N184" s="238" t="s">
        <v>44</v>
      </c>
      <c r="O184" s="37"/>
      <c r="P184" s="183">
        <f>O184*H184</f>
        <v>0</v>
      </c>
      <c r="Q184" s="183">
        <v>0</v>
      </c>
      <c r="R184" s="183">
        <f>Q184*H184</f>
        <v>0</v>
      </c>
      <c r="S184" s="183">
        <v>0</v>
      </c>
      <c r="T184" s="184">
        <f>S184*H184</f>
        <v>0</v>
      </c>
      <c r="AR184" s="19" t="s">
        <v>204</v>
      </c>
      <c r="AT184" s="19" t="s">
        <v>356</v>
      </c>
      <c r="AU184" s="19" t="s">
        <v>81</v>
      </c>
      <c r="AY184" s="19" t="s">
        <v>158</v>
      </c>
      <c r="BE184" s="185">
        <f>IF(N184="základní",J184,0)</f>
        <v>0</v>
      </c>
      <c r="BF184" s="185">
        <f>IF(N184="snížená",J184,0)</f>
        <v>0</v>
      </c>
      <c r="BG184" s="185">
        <f>IF(N184="zákl. přenesená",J184,0)</f>
        <v>0</v>
      </c>
      <c r="BH184" s="185">
        <f>IF(N184="sníž. přenesená",J184,0)</f>
        <v>0</v>
      </c>
      <c r="BI184" s="185">
        <f>IF(N184="nulová",J184,0)</f>
        <v>0</v>
      </c>
      <c r="BJ184" s="19" t="s">
        <v>22</v>
      </c>
      <c r="BK184" s="185">
        <f>ROUND(I184*H184,2)</f>
        <v>0</v>
      </c>
      <c r="BL184" s="19" t="s">
        <v>165</v>
      </c>
      <c r="BM184" s="19" t="s">
        <v>853</v>
      </c>
    </row>
    <row r="185" spans="2:65" s="12" customFormat="1" x14ac:dyDescent="0.3">
      <c r="B185" s="186"/>
      <c r="D185" s="187" t="s">
        <v>167</v>
      </c>
      <c r="E185" s="188" t="s">
        <v>3</v>
      </c>
      <c r="F185" s="189" t="s">
        <v>854</v>
      </c>
      <c r="H185" s="190">
        <v>0.432</v>
      </c>
      <c r="I185" s="191"/>
      <c r="L185" s="186"/>
      <c r="M185" s="192"/>
      <c r="N185" s="193"/>
      <c r="O185" s="193"/>
      <c r="P185" s="193"/>
      <c r="Q185" s="193"/>
      <c r="R185" s="193"/>
      <c r="S185" s="193"/>
      <c r="T185" s="194"/>
      <c r="AT185" s="195" t="s">
        <v>167</v>
      </c>
      <c r="AU185" s="195" t="s">
        <v>81</v>
      </c>
      <c r="AV185" s="12" t="s">
        <v>81</v>
      </c>
      <c r="AW185" s="12" t="s">
        <v>37</v>
      </c>
      <c r="AX185" s="12" t="s">
        <v>22</v>
      </c>
      <c r="AY185" s="195" t="s">
        <v>158</v>
      </c>
    </row>
    <row r="186" spans="2:65" s="1" customFormat="1" ht="31.5" customHeight="1" x14ac:dyDescent="0.3">
      <c r="B186" s="173"/>
      <c r="C186" s="174" t="s">
        <v>355</v>
      </c>
      <c r="D186" s="174" t="s">
        <v>160</v>
      </c>
      <c r="E186" s="175" t="s">
        <v>855</v>
      </c>
      <c r="F186" s="176" t="s">
        <v>856</v>
      </c>
      <c r="G186" s="177" t="s">
        <v>252</v>
      </c>
      <c r="H186" s="178">
        <v>25</v>
      </c>
      <c r="I186" s="179"/>
      <c r="J186" s="180">
        <f>ROUND(I186*H186,2)</f>
        <v>0</v>
      </c>
      <c r="K186" s="176" t="s">
        <v>164</v>
      </c>
      <c r="L186" s="36"/>
      <c r="M186" s="181" t="s">
        <v>3</v>
      </c>
      <c r="N186" s="182" t="s">
        <v>44</v>
      </c>
      <c r="O186" s="37"/>
      <c r="P186" s="183">
        <f>O186*H186</f>
        <v>0</v>
      </c>
      <c r="Q186" s="183">
        <v>0</v>
      </c>
      <c r="R186" s="183">
        <f>Q186*H186</f>
        <v>0</v>
      </c>
      <c r="S186" s="183">
        <v>0</v>
      </c>
      <c r="T186" s="184">
        <f>S186*H186</f>
        <v>0</v>
      </c>
      <c r="AR186" s="19" t="s">
        <v>165</v>
      </c>
      <c r="AT186" s="19" t="s">
        <v>160</v>
      </c>
      <c r="AU186" s="19" t="s">
        <v>81</v>
      </c>
      <c r="AY186" s="19" t="s">
        <v>158</v>
      </c>
      <c r="BE186" s="185">
        <f>IF(N186="základní",J186,0)</f>
        <v>0</v>
      </c>
      <c r="BF186" s="185">
        <f>IF(N186="snížená",J186,0)</f>
        <v>0</v>
      </c>
      <c r="BG186" s="185">
        <f>IF(N186="zákl. přenesená",J186,0)</f>
        <v>0</v>
      </c>
      <c r="BH186" s="185">
        <f>IF(N186="sníž. přenesená",J186,0)</f>
        <v>0</v>
      </c>
      <c r="BI186" s="185">
        <f>IF(N186="nulová",J186,0)</f>
        <v>0</v>
      </c>
      <c r="BJ186" s="19" t="s">
        <v>22</v>
      </c>
      <c r="BK186" s="185">
        <f>ROUND(I186*H186,2)</f>
        <v>0</v>
      </c>
      <c r="BL186" s="19" t="s">
        <v>165</v>
      </c>
      <c r="BM186" s="19" t="s">
        <v>857</v>
      </c>
    </row>
    <row r="187" spans="2:65" s="12" customFormat="1" x14ac:dyDescent="0.3">
      <c r="B187" s="186"/>
      <c r="D187" s="187" t="s">
        <v>167</v>
      </c>
      <c r="E187" s="188" t="s">
        <v>3</v>
      </c>
      <c r="F187" s="189" t="s">
        <v>858</v>
      </c>
      <c r="H187" s="190">
        <v>25</v>
      </c>
      <c r="I187" s="191"/>
      <c r="L187" s="186"/>
      <c r="M187" s="192"/>
      <c r="N187" s="193"/>
      <c r="O187" s="193"/>
      <c r="P187" s="193"/>
      <c r="Q187" s="193"/>
      <c r="R187" s="193"/>
      <c r="S187" s="193"/>
      <c r="T187" s="194"/>
      <c r="AT187" s="195" t="s">
        <v>167</v>
      </c>
      <c r="AU187" s="195" t="s">
        <v>81</v>
      </c>
      <c r="AV187" s="12" t="s">
        <v>81</v>
      </c>
      <c r="AW187" s="12" t="s">
        <v>37</v>
      </c>
      <c r="AX187" s="12" t="s">
        <v>22</v>
      </c>
      <c r="AY187" s="195" t="s">
        <v>158</v>
      </c>
    </row>
    <row r="188" spans="2:65" s="1" customFormat="1" ht="22.5" customHeight="1" x14ac:dyDescent="0.3">
      <c r="B188" s="173"/>
      <c r="C188" s="174" t="s">
        <v>361</v>
      </c>
      <c r="D188" s="174" t="s">
        <v>160</v>
      </c>
      <c r="E188" s="175" t="s">
        <v>859</v>
      </c>
      <c r="F188" s="176" t="s">
        <v>860</v>
      </c>
      <c r="G188" s="177" t="s">
        <v>252</v>
      </c>
      <c r="H188" s="178">
        <v>51.44</v>
      </c>
      <c r="I188" s="179"/>
      <c r="J188" s="180">
        <f>ROUND(I188*H188,2)</f>
        <v>0</v>
      </c>
      <c r="K188" s="176" t="s">
        <v>164</v>
      </c>
      <c r="L188" s="36"/>
      <c r="M188" s="181" t="s">
        <v>3</v>
      </c>
      <c r="N188" s="182" t="s">
        <v>44</v>
      </c>
      <c r="O188" s="37"/>
      <c r="P188" s="183">
        <f>O188*H188</f>
        <v>0</v>
      </c>
      <c r="Q188" s="183">
        <v>0</v>
      </c>
      <c r="R188" s="183">
        <f>Q188*H188</f>
        <v>0</v>
      </c>
      <c r="S188" s="183">
        <v>0</v>
      </c>
      <c r="T188" s="184">
        <f>S188*H188</f>
        <v>0</v>
      </c>
      <c r="AR188" s="19" t="s">
        <v>165</v>
      </c>
      <c r="AT188" s="19" t="s">
        <v>160</v>
      </c>
      <c r="AU188" s="19" t="s">
        <v>81</v>
      </c>
      <c r="AY188" s="19" t="s">
        <v>158</v>
      </c>
      <c r="BE188" s="185">
        <f>IF(N188="základní",J188,0)</f>
        <v>0</v>
      </c>
      <c r="BF188" s="185">
        <f>IF(N188="snížená",J188,0)</f>
        <v>0</v>
      </c>
      <c r="BG188" s="185">
        <f>IF(N188="zákl. přenesená",J188,0)</f>
        <v>0</v>
      </c>
      <c r="BH188" s="185">
        <f>IF(N188="sníž. přenesená",J188,0)</f>
        <v>0</v>
      </c>
      <c r="BI188" s="185">
        <f>IF(N188="nulová",J188,0)</f>
        <v>0</v>
      </c>
      <c r="BJ188" s="19" t="s">
        <v>22</v>
      </c>
      <c r="BK188" s="185">
        <f>ROUND(I188*H188,2)</f>
        <v>0</v>
      </c>
      <c r="BL188" s="19" t="s">
        <v>165</v>
      </c>
      <c r="BM188" s="19" t="s">
        <v>861</v>
      </c>
    </row>
    <row r="189" spans="2:65" s="12" customFormat="1" x14ac:dyDescent="0.3">
      <c r="B189" s="186"/>
      <c r="D189" s="196" t="s">
        <v>167</v>
      </c>
      <c r="E189" s="195" t="s">
        <v>3</v>
      </c>
      <c r="F189" s="197" t="s">
        <v>862</v>
      </c>
      <c r="H189" s="198">
        <v>50</v>
      </c>
      <c r="I189" s="191"/>
      <c r="L189" s="186"/>
      <c r="M189" s="192"/>
      <c r="N189" s="193"/>
      <c r="O189" s="193"/>
      <c r="P189" s="193"/>
      <c r="Q189" s="193"/>
      <c r="R189" s="193"/>
      <c r="S189" s="193"/>
      <c r="T189" s="194"/>
      <c r="AT189" s="195" t="s">
        <v>167</v>
      </c>
      <c r="AU189" s="195" t="s">
        <v>81</v>
      </c>
      <c r="AV189" s="12" t="s">
        <v>81</v>
      </c>
      <c r="AW189" s="12" t="s">
        <v>37</v>
      </c>
      <c r="AX189" s="12" t="s">
        <v>73</v>
      </c>
      <c r="AY189" s="195" t="s">
        <v>158</v>
      </c>
    </row>
    <row r="190" spans="2:65" s="12" customFormat="1" x14ac:dyDescent="0.3">
      <c r="B190" s="186"/>
      <c r="D190" s="196" t="s">
        <v>167</v>
      </c>
      <c r="E190" s="195" t="s">
        <v>3</v>
      </c>
      <c r="F190" s="197" t="s">
        <v>863</v>
      </c>
      <c r="H190" s="198">
        <v>1.44</v>
      </c>
      <c r="I190" s="191"/>
      <c r="L190" s="186"/>
      <c r="M190" s="192"/>
      <c r="N190" s="193"/>
      <c r="O190" s="193"/>
      <c r="P190" s="193"/>
      <c r="Q190" s="193"/>
      <c r="R190" s="193"/>
      <c r="S190" s="193"/>
      <c r="T190" s="194"/>
      <c r="AT190" s="195" t="s">
        <v>167</v>
      </c>
      <c r="AU190" s="195" t="s">
        <v>81</v>
      </c>
      <c r="AV190" s="12" t="s">
        <v>81</v>
      </c>
      <c r="AW190" s="12" t="s">
        <v>37</v>
      </c>
      <c r="AX190" s="12" t="s">
        <v>73</v>
      </c>
      <c r="AY190" s="195" t="s">
        <v>158</v>
      </c>
    </row>
    <row r="191" spans="2:65" s="13" customFormat="1" x14ac:dyDescent="0.3">
      <c r="B191" s="199"/>
      <c r="D191" s="196" t="s">
        <v>167</v>
      </c>
      <c r="E191" s="208" t="s">
        <v>3</v>
      </c>
      <c r="F191" s="209" t="s">
        <v>203</v>
      </c>
      <c r="H191" s="210">
        <v>51.44</v>
      </c>
      <c r="I191" s="203"/>
      <c r="L191" s="199"/>
      <c r="M191" s="204"/>
      <c r="N191" s="205"/>
      <c r="O191" s="205"/>
      <c r="P191" s="205"/>
      <c r="Q191" s="205"/>
      <c r="R191" s="205"/>
      <c r="S191" s="205"/>
      <c r="T191" s="206"/>
      <c r="AT191" s="207" t="s">
        <v>167</v>
      </c>
      <c r="AU191" s="207" t="s">
        <v>81</v>
      </c>
      <c r="AV191" s="13" t="s">
        <v>165</v>
      </c>
      <c r="AW191" s="13" t="s">
        <v>37</v>
      </c>
      <c r="AX191" s="13" t="s">
        <v>22</v>
      </c>
      <c r="AY191" s="207" t="s">
        <v>158</v>
      </c>
    </row>
    <row r="192" spans="2:65" s="11" customFormat="1" ht="29.85" customHeight="1" x14ac:dyDescent="0.35">
      <c r="B192" s="159"/>
      <c r="D192" s="170" t="s">
        <v>72</v>
      </c>
      <c r="E192" s="171" t="s">
        <v>81</v>
      </c>
      <c r="F192" s="171" t="s">
        <v>377</v>
      </c>
      <c r="I192" s="162"/>
      <c r="J192" s="172">
        <f>BK192</f>
        <v>0</v>
      </c>
      <c r="L192" s="159"/>
      <c r="M192" s="164"/>
      <c r="N192" s="165"/>
      <c r="O192" s="165"/>
      <c r="P192" s="166">
        <f>SUM(P193:P211)</f>
        <v>0</v>
      </c>
      <c r="Q192" s="165"/>
      <c r="R192" s="166">
        <f>SUM(R193:R211)</f>
        <v>1.3314235799999998</v>
      </c>
      <c r="S192" s="165"/>
      <c r="T192" s="167">
        <f>SUM(T193:T211)</f>
        <v>0</v>
      </c>
      <c r="AR192" s="160" t="s">
        <v>22</v>
      </c>
      <c r="AT192" s="168" t="s">
        <v>72</v>
      </c>
      <c r="AU192" s="168" t="s">
        <v>22</v>
      </c>
      <c r="AY192" s="160" t="s">
        <v>158</v>
      </c>
      <c r="BK192" s="169">
        <f>SUM(BK193:BK211)</f>
        <v>0</v>
      </c>
    </row>
    <row r="193" spans="2:65" s="1" customFormat="1" ht="22.5" customHeight="1" x14ac:dyDescent="0.3">
      <c r="B193" s="173"/>
      <c r="C193" s="174" t="s">
        <v>367</v>
      </c>
      <c r="D193" s="174" t="s">
        <v>160</v>
      </c>
      <c r="E193" s="175" t="s">
        <v>864</v>
      </c>
      <c r="F193" s="176" t="s">
        <v>865</v>
      </c>
      <c r="G193" s="177" t="s">
        <v>186</v>
      </c>
      <c r="H193" s="178">
        <v>7.5</v>
      </c>
      <c r="I193" s="179"/>
      <c r="J193" s="180">
        <f>ROUND(I193*H193,2)</f>
        <v>0</v>
      </c>
      <c r="K193" s="176" t="s">
        <v>3</v>
      </c>
      <c r="L193" s="36"/>
      <c r="M193" s="181" t="s">
        <v>3</v>
      </c>
      <c r="N193" s="182" t="s">
        <v>44</v>
      </c>
      <c r="O193" s="37"/>
      <c r="P193" s="183">
        <f>O193*H193</f>
        <v>0</v>
      </c>
      <c r="Q193" s="183">
        <v>0</v>
      </c>
      <c r="R193" s="183">
        <f>Q193*H193</f>
        <v>0</v>
      </c>
      <c r="S193" s="183">
        <v>0</v>
      </c>
      <c r="T193" s="184">
        <f>S193*H193</f>
        <v>0</v>
      </c>
      <c r="AR193" s="19" t="s">
        <v>165</v>
      </c>
      <c r="AT193" s="19" t="s">
        <v>160</v>
      </c>
      <c r="AU193" s="19" t="s">
        <v>81</v>
      </c>
      <c r="AY193" s="19" t="s">
        <v>158</v>
      </c>
      <c r="BE193" s="185">
        <f>IF(N193="základní",J193,0)</f>
        <v>0</v>
      </c>
      <c r="BF193" s="185">
        <f>IF(N193="snížená",J193,0)</f>
        <v>0</v>
      </c>
      <c r="BG193" s="185">
        <f>IF(N193="zákl. přenesená",J193,0)</f>
        <v>0</v>
      </c>
      <c r="BH193" s="185">
        <f>IF(N193="sníž. přenesená",J193,0)</f>
        <v>0</v>
      </c>
      <c r="BI193" s="185">
        <f>IF(N193="nulová",J193,0)</f>
        <v>0</v>
      </c>
      <c r="BJ193" s="19" t="s">
        <v>22</v>
      </c>
      <c r="BK193" s="185">
        <f>ROUND(I193*H193,2)</f>
        <v>0</v>
      </c>
      <c r="BL193" s="19" t="s">
        <v>165</v>
      </c>
      <c r="BM193" s="19" t="s">
        <v>866</v>
      </c>
    </row>
    <row r="194" spans="2:65" s="12" customFormat="1" x14ac:dyDescent="0.3">
      <c r="B194" s="186"/>
      <c r="D194" s="196" t="s">
        <v>167</v>
      </c>
      <c r="E194" s="195" t="s">
        <v>3</v>
      </c>
      <c r="F194" s="197" t="s">
        <v>867</v>
      </c>
      <c r="H194" s="198">
        <v>3.75</v>
      </c>
      <c r="I194" s="191"/>
      <c r="L194" s="186"/>
      <c r="M194" s="192"/>
      <c r="N194" s="193"/>
      <c r="O194" s="193"/>
      <c r="P194" s="193"/>
      <c r="Q194" s="193"/>
      <c r="R194" s="193"/>
      <c r="S194" s="193"/>
      <c r="T194" s="194"/>
      <c r="AT194" s="195" t="s">
        <v>167</v>
      </c>
      <c r="AU194" s="195" t="s">
        <v>81</v>
      </c>
      <c r="AV194" s="12" t="s">
        <v>81</v>
      </c>
      <c r="AW194" s="12" t="s">
        <v>37</v>
      </c>
      <c r="AX194" s="12" t="s">
        <v>73</v>
      </c>
      <c r="AY194" s="195" t="s">
        <v>158</v>
      </c>
    </row>
    <row r="195" spans="2:65" s="12" customFormat="1" x14ac:dyDescent="0.3">
      <c r="B195" s="186"/>
      <c r="D195" s="196" t="s">
        <v>167</v>
      </c>
      <c r="E195" s="195" t="s">
        <v>3</v>
      </c>
      <c r="F195" s="197" t="s">
        <v>868</v>
      </c>
      <c r="H195" s="198">
        <v>3.75</v>
      </c>
      <c r="I195" s="191"/>
      <c r="L195" s="186"/>
      <c r="M195" s="192"/>
      <c r="N195" s="193"/>
      <c r="O195" s="193"/>
      <c r="P195" s="193"/>
      <c r="Q195" s="193"/>
      <c r="R195" s="193"/>
      <c r="S195" s="193"/>
      <c r="T195" s="194"/>
      <c r="AT195" s="195" t="s">
        <v>167</v>
      </c>
      <c r="AU195" s="195" t="s">
        <v>81</v>
      </c>
      <c r="AV195" s="12" t="s">
        <v>81</v>
      </c>
      <c r="AW195" s="12" t="s">
        <v>37</v>
      </c>
      <c r="AX195" s="12" t="s">
        <v>73</v>
      </c>
      <c r="AY195" s="195" t="s">
        <v>158</v>
      </c>
    </row>
    <row r="196" spans="2:65" s="13" customFormat="1" x14ac:dyDescent="0.3">
      <c r="B196" s="199"/>
      <c r="D196" s="187" t="s">
        <v>167</v>
      </c>
      <c r="E196" s="200" t="s">
        <v>3</v>
      </c>
      <c r="F196" s="201" t="s">
        <v>203</v>
      </c>
      <c r="H196" s="202">
        <v>7.5</v>
      </c>
      <c r="I196" s="203"/>
      <c r="L196" s="199"/>
      <c r="M196" s="204"/>
      <c r="N196" s="205"/>
      <c r="O196" s="205"/>
      <c r="P196" s="205"/>
      <c r="Q196" s="205"/>
      <c r="R196" s="205"/>
      <c r="S196" s="205"/>
      <c r="T196" s="206"/>
      <c r="AT196" s="207" t="s">
        <v>167</v>
      </c>
      <c r="AU196" s="207" t="s">
        <v>81</v>
      </c>
      <c r="AV196" s="13" t="s">
        <v>165</v>
      </c>
      <c r="AW196" s="13" t="s">
        <v>37</v>
      </c>
      <c r="AX196" s="13" t="s">
        <v>22</v>
      </c>
      <c r="AY196" s="207" t="s">
        <v>158</v>
      </c>
    </row>
    <row r="197" spans="2:65" s="1" customFormat="1" ht="22.5" customHeight="1" x14ac:dyDescent="0.3">
      <c r="B197" s="173"/>
      <c r="C197" s="174" t="s">
        <v>372</v>
      </c>
      <c r="D197" s="174" t="s">
        <v>160</v>
      </c>
      <c r="E197" s="175" t="s">
        <v>869</v>
      </c>
      <c r="F197" s="176" t="s">
        <v>870</v>
      </c>
      <c r="G197" s="177" t="s">
        <v>186</v>
      </c>
      <c r="H197" s="178">
        <v>8.0640000000000001</v>
      </c>
      <c r="I197" s="179"/>
      <c r="J197" s="180">
        <f>ROUND(I197*H197,2)</f>
        <v>0</v>
      </c>
      <c r="K197" s="176" t="s">
        <v>164</v>
      </c>
      <c r="L197" s="36"/>
      <c r="M197" s="181" t="s">
        <v>3</v>
      </c>
      <c r="N197" s="182" t="s">
        <v>44</v>
      </c>
      <c r="O197" s="37"/>
      <c r="P197" s="183">
        <f>O197*H197</f>
        <v>0</v>
      </c>
      <c r="Q197" s="183">
        <v>0</v>
      </c>
      <c r="R197" s="183">
        <f>Q197*H197</f>
        <v>0</v>
      </c>
      <c r="S197" s="183">
        <v>0</v>
      </c>
      <c r="T197" s="184">
        <f>S197*H197</f>
        <v>0</v>
      </c>
      <c r="AR197" s="19" t="s">
        <v>165</v>
      </c>
      <c r="AT197" s="19" t="s">
        <v>160</v>
      </c>
      <c r="AU197" s="19" t="s">
        <v>81</v>
      </c>
      <c r="AY197" s="19" t="s">
        <v>158</v>
      </c>
      <c r="BE197" s="185">
        <f>IF(N197="základní",J197,0)</f>
        <v>0</v>
      </c>
      <c r="BF197" s="185">
        <f>IF(N197="snížená",J197,0)</f>
        <v>0</v>
      </c>
      <c r="BG197" s="185">
        <f>IF(N197="zákl. přenesená",J197,0)</f>
        <v>0</v>
      </c>
      <c r="BH197" s="185">
        <f>IF(N197="sníž. přenesená",J197,0)</f>
        <v>0</v>
      </c>
      <c r="BI197" s="185">
        <f>IF(N197="nulová",J197,0)</f>
        <v>0</v>
      </c>
      <c r="BJ197" s="19" t="s">
        <v>22</v>
      </c>
      <c r="BK197" s="185">
        <f>ROUND(I197*H197,2)</f>
        <v>0</v>
      </c>
      <c r="BL197" s="19" t="s">
        <v>165</v>
      </c>
      <c r="BM197" s="19" t="s">
        <v>871</v>
      </c>
    </row>
    <row r="198" spans="2:65" s="12" customFormat="1" x14ac:dyDescent="0.3">
      <c r="B198" s="186"/>
      <c r="D198" s="196" t="s">
        <v>167</v>
      </c>
      <c r="E198" s="195" t="s">
        <v>3</v>
      </c>
      <c r="F198" s="197" t="s">
        <v>872</v>
      </c>
      <c r="H198" s="198">
        <v>4.6079999999999997</v>
      </c>
      <c r="I198" s="191"/>
      <c r="L198" s="186"/>
      <c r="M198" s="192"/>
      <c r="N198" s="193"/>
      <c r="O198" s="193"/>
      <c r="P198" s="193"/>
      <c r="Q198" s="193"/>
      <c r="R198" s="193"/>
      <c r="S198" s="193"/>
      <c r="T198" s="194"/>
      <c r="AT198" s="195" t="s">
        <v>167</v>
      </c>
      <c r="AU198" s="195" t="s">
        <v>81</v>
      </c>
      <c r="AV198" s="12" t="s">
        <v>81</v>
      </c>
      <c r="AW198" s="12" t="s">
        <v>37</v>
      </c>
      <c r="AX198" s="12" t="s">
        <v>73</v>
      </c>
      <c r="AY198" s="195" t="s">
        <v>158</v>
      </c>
    </row>
    <row r="199" spans="2:65" s="12" customFormat="1" x14ac:dyDescent="0.3">
      <c r="B199" s="186"/>
      <c r="D199" s="196" t="s">
        <v>167</v>
      </c>
      <c r="E199" s="195" t="s">
        <v>3</v>
      </c>
      <c r="F199" s="197" t="s">
        <v>873</v>
      </c>
      <c r="H199" s="198">
        <v>3.456</v>
      </c>
      <c r="I199" s="191"/>
      <c r="L199" s="186"/>
      <c r="M199" s="192"/>
      <c r="N199" s="193"/>
      <c r="O199" s="193"/>
      <c r="P199" s="193"/>
      <c r="Q199" s="193"/>
      <c r="R199" s="193"/>
      <c r="S199" s="193"/>
      <c r="T199" s="194"/>
      <c r="AT199" s="195" t="s">
        <v>167</v>
      </c>
      <c r="AU199" s="195" t="s">
        <v>81</v>
      </c>
      <c r="AV199" s="12" t="s">
        <v>81</v>
      </c>
      <c r="AW199" s="12" t="s">
        <v>37</v>
      </c>
      <c r="AX199" s="12" t="s">
        <v>73</v>
      </c>
      <c r="AY199" s="195" t="s">
        <v>158</v>
      </c>
    </row>
    <row r="200" spans="2:65" s="13" customFormat="1" x14ac:dyDescent="0.3">
      <c r="B200" s="199"/>
      <c r="D200" s="187" t="s">
        <v>167</v>
      </c>
      <c r="E200" s="200" t="s">
        <v>3</v>
      </c>
      <c r="F200" s="201" t="s">
        <v>203</v>
      </c>
      <c r="H200" s="202">
        <v>8.0640000000000001</v>
      </c>
      <c r="I200" s="203"/>
      <c r="L200" s="199"/>
      <c r="M200" s="204"/>
      <c r="N200" s="205"/>
      <c r="O200" s="205"/>
      <c r="P200" s="205"/>
      <c r="Q200" s="205"/>
      <c r="R200" s="205"/>
      <c r="S200" s="205"/>
      <c r="T200" s="206"/>
      <c r="AT200" s="207" t="s">
        <v>167</v>
      </c>
      <c r="AU200" s="207" t="s">
        <v>81</v>
      </c>
      <c r="AV200" s="13" t="s">
        <v>165</v>
      </c>
      <c r="AW200" s="13" t="s">
        <v>37</v>
      </c>
      <c r="AX200" s="13" t="s">
        <v>22</v>
      </c>
      <c r="AY200" s="207" t="s">
        <v>158</v>
      </c>
    </row>
    <row r="201" spans="2:65" s="1" customFormat="1" ht="44.25" customHeight="1" x14ac:dyDescent="0.3">
      <c r="B201" s="173"/>
      <c r="C201" s="174" t="s">
        <v>378</v>
      </c>
      <c r="D201" s="174" t="s">
        <v>160</v>
      </c>
      <c r="E201" s="175" t="s">
        <v>874</v>
      </c>
      <c r="F201" s="176" t="s">
        <v>875</v>
      </c>
      <c r="G201" s="177" t="s">
        <v>252</v>
      </c>
      <c r="H201" s="178">
        <v>6.72</v>
      </c>
      <c r="I201" s="179"/>
      <c r="J201" s="180">
        <f>ROUND(I201*H201,2)</f>
        <v>0</v>
      </c>
      <c r="K201" s="176" t="s">
        <v>164</v>
      </c>
      <c r="L201" s="36"/>
      <c r="M201" s="181" t="s">
        <v>3</v>
      </c>
      <c r="N201" s="182" t="s">
        <v>44</v>
      </c>
      <c r="O201" s="37"/>
      <c r="P201" s="183">
        <f>O201*H201</f>
        <v>0</v>
      </c>
      <c r="Q201" s="183">
        <v>1.0300000000000001E-3</v>
      </c>
      <c r="R201" s="183">
        <f>Q201*H201</f>
        <v>6.9216000000000008E-3</v>
      </c>
      <c r="S201" s="183">
        <v>0</v>
      </c>
      <c r="T201" s="184">
        <f>S201*H201</f>
        <v>0</v>
      </c>
      <c r="AR201" s="19" t="s">
        <v>165</v>
      </c>
      <c r="AT201" s="19" t="s">
        <v>160</v>
      </c>
      <c r="AU201" s="19" t="s">
        <v>81</v>
      </c>
      <c r="AY201" s="19" t="s">
        <v>158</v>
      </c>
      <c r="BE201" s="185">
        <f>IF(N201="základní",J201,0)</f>
        <v>0</v>
      </c>
      <c r="BF201" s="185">
        <f>IF(N201="snížená",J201,0)</f>
        <v>0</v>
      </c>
      <c r="BG201" s="185">
        <f>IF(N201="zákl. přenesená",J201,0)</f>
        <v>0</v>
      </c>
      <c r="BH201" s="185">
        <f>IF(N201="sníž. přenesená",J201,0)</f>
        <v>0</v>
      </c>
      <c r="BI201" s="185">
        <f>IF(N201="nulová",J201,0)</f>
        <v>0</v>
      </c>
      <c r="BJ201" s="19" t="s">
        <v>22</v>
      </c>
      <c r="BK201" s="185">
        <f>ROUND(I201*H201,2)</f>
        <v>0</v>
      </c>
      <c r="BL201" s="19" t="s">
        <v>165</v>
      </c>
      <c r="BM201" s="19" t="s">
        <v>876</v>
      </c>
    </row>
    <row r="202" spans="2:65" s="12" customFormat="1" x14ac:dyDescent="0.3">
      <c r="B202" s="186"/>
      <c r="D202" s="196" t="s">
        <v>167</v>
      </c>
      <c r="E202" s="195" t="s">
        <v>3</v>
      </c>
      <c r="F202" s="197" t="s">
        <v>877</v>
      </c>
      <c r="H202" s="198">
        <v>3.84</v>
      </c>
      <c r="I202" s="191"/>
      <c r="L202" s="186"/>
      <c r="M202" s="192"/>
      <c r="N202" s="193"/>
      <c r="O202" s="193"/>
      <c r="P202" s="193"/>
      <c r="Q202" s="193"/>
      <c r="R202" s="193"/>
      <c r="S202" s="193"/>
      <c r="T202" s="194"/>
      <c r="AT202" s="195" t="s">
        <v>167</v>
      </c>
      <c r="AU202" s="195" t="s">
        <v>81</v>
      </c>
      <c r="AV202" s="12" t="s">
        <v>81</v>
      </c>
      <c r="AW202" s="12" t="s">
        <v>37</v>
      </c>
      <c r="AX202" s="12" t="s">
        <v>73</v>
      </c>
      <c r="AY202" s="195" t="s">
        <v>158</v>
      </c>
    </row>
    <row r="203" spans="2:65" s="12" customFormat="1" x14ac:dyDescent="0.3">
      <c r="B203" s="186"/>
      <c r="D203" s="196" t="s">
        <v>167</v>
      </c>
      <c r="E203" s="195" t="s">
        <v>3</v>
      </c>
      <c r="F203" s="197" t="s">
        <v>878</v>
      </c>
      <c r="H203" s="198">
        <v>2.88</v>
      </c>
      <c r="I203" s="191"/>
      <c r="L203" s="186"/>
      <c r="M203" s="192"/>
      <c r="N203" s="193"/>
      <c r="O203" s="193"/>
      <c r="P203" s="193"/>
      <c r="Q203" s="193"/>
      <c r="R203" s="193"/>
      <c r="S203" s="193"/>
      <c r="T203" s="194"/>
      <c r="AT203" s="195" t="s">
        <v>167</v>
      </c>
      <c r="AU203" s="195" t="s">
        <v>81</v>
      </c>
      <c r="AV203" s="12" t="s">
        <v>81</v>
      </c>
      <c r="AW203" s="12" t="s">
        <v>37</v>
      </c>
      <c r="AX203" s="12" t="s">
        <v>73</v>
      </c>
      <c r="AY203" s="195" t="s">
        <v>158</v>
      </c>
    </row>
    <row r="204" spans="2:65" s="13" customFormat="1" x14ac:dyDescent="0.3">
      <c r="B204" s="199"/>
      <c r="D204" s="187" t="s">
        <v>167</v>
      </c>
      <c r="E204" s="200" t="s">
        <v>3</v>
      </c>
      <c r="F204" s="201" t="s">
        <v>203</v>
      </c>
      <c r="H204" s="202">
        <v>6.72</v>
      </c>
      <c r="I204" s="203"/>
      <c r="L204" s="199"/>
      <c r="M204" s="204"/>
      <c r="N204" s="205"/>
      <c r="O204" s="205"/>
      <c r="P204" s="205"/>
      <c r="Q204" s="205"/>
      <c r="R204" s="205"/>
      <c r="S204" s="205"/>
      <c r="T204" s="206"/>
      <c r="AT204" s="207" t="s">
        <v>167</v>
      </c>
      <c r="AU204" s="207" t="s">
        <v>81</v>
      </c>
      <c r="AV204" s="13" t="s">
        <v>165</v>
      </c>
      <c r="AW204" s="13" t="s">
        <v>37</v>
      </c>
      <c r="AX204" s="13" t="s">
        <v>22</v>
      </c>
      <c r="AY204" s="207" t="s">
        <v>158</v>
      </c>
    </row>
    <row r="205" spans="2:65" s="1" customFormat="1" ht="44.25" customHeight="1" x14ac:dyDescent="0.3">
      <c r="B205" s="173"/>
      <c r="C205" s="174" t="s">
        <v>383</v>
      </c>
      <c r="D205" s="174" t="s">
        <v>160</v>
      </c>
      <c r="E205" s="175" t="s">
        <v>879</v>
      </c>
      <c r="F205" s="176" t="s">
        <v>880</v>
      </c>
      <c r="G205" s="177" t="s">
        <v>252</v>
      </c>
      <c r="H205" s="178">
        <v>6.72</v>
      </c>
      <c r="I205" s="179"/>
      <c r="J205" s="180">
        <f>ROUND(I205*H205,2)</f>
        <v>0</v>
      </c>
      <c r="K205" s="176" t="s">
        <v>164</v>
      </c>
      <c r="L205" s="36"/>
      <c r="M205" s="181" t="s">
        <v>3</v>
      </c>
      <c r="N205" s="182" t="s">
        <v>44</v>
      </c>
      <c r="O205" s="37"/>
      <c r="P205" s="183">
        <f>O205*H205</f>
        <v>0</v>
      </c>
      <c r="Q205" s="183">
        <v>0</v>
      </c>
      <c r="R205" s="183">
        <f>Q205*H205</f>
        <v>0</v>
      </c>
      <c r="S205" s="183">
        <v>0</v>
      </c>
      <c r="T205" s="184">
        <f>S205*H205</f>
        <v>0</v>
      </c>
      <c r="AR205" s="19" t="s">
        <v>165</v>
      </c>
      <c r="AT205" s="19" t="s">
        <v>160</v>
      </c>
      <c r="AU205" s="19" t="s">
        <v>81</v>
      </c>
      <c r="AY205" s="19" t="s">
        <v>158</v>
      </c>
      <c r="BE205" s="185">
        <f>IF(N205="základní",J205,0)</f>
        <v>0</v>
      </c>
      <c r="BF205" s="185">
        <f>IF(N205="snížená",J205,0)</f>
        <v>0</v>
      </c>
      <c r="BG205" s="185">
        <f>IF(N205="zákl. přenesená",J205,0)</f>
        <v>0</v>
      </c>
      <c r="BH205" s="185">
        <f>IF(N205="sníž. přenesená",J205,0)</f>
        <v>0</v>
      </c>
      <c r="BI205" s="185">
        <f>IF(N205="nulová",J205,0)</f>
        <v>0</v>
      </c>
      <c r="BJ205" s="19" t="s">
        <v>22</v>
      </c>
      <c r="BK205" s="185">
        <f>ROUND(I205*H205,2)</f>
        <v>0</v>
      </c>
      <c r="BL205" s="19" t="s">
        <v>165</v>
      </c>
      <c r="BM205" s="19" t="s">
        <v>881</v>
      </c>
    </row>
    <row r="206" spans="2:65" s="1" customFormat="1" ht="22.5" customHeight="1" x14ac:dyDescent="0.3">
      <c r="B206" s="173"/>
      <c r="C206" s="174" t="s">
        <v>391</v>
      </c>
      <c r="D206" s="174" t="s">
        <v>160</v>
      </c>
      <c r="E206" s="175" t="s">
        <v>882</v>
      </c>
      <c r="F206" s="176" t="s">
        <v>883</v>
      </c>
      <c r="G206" s="177" t="s">
        <v>320</v>
      </c>
      <c r="H206" s="178">
        <v>0.3</v>
      </c>
      <c r="I206" s="179"/>
      <c r="J206" s="180">
        <f>ROUND(I206*H206,2)</f>
        <v>0</v>
      </c>
      <c r="K206" s="176" t="s">
        <v>164</v>
      </c>
      <c r="L206" s="36"/>
      <c r="M206" s="181" t="s">
        <v>3</v>
      </c>
      <c r="N206" s="182" t="s">
        <v>44</v>
      </c>
      <c r="O206" s="37"/>
      <c r="P206" s="183">
        <f>O206*H206</f>
        <v>0</v>
      </c>
      <c r="Q206" s="183">
        <v>1.0530600000000001</v>
      </c>
      <c r="R206" s="183">
        <f>Q206*H206</f>
        <v>0.31591800000000003</v>
      </c>
      <c r="S206" s="183">
        <v>0</v>
      </c>
      <c r="T206" s="184">
        <f>S206*H206</f>
        <v>0</v>
      </c>
      <c r="AR206" s="19" t="s">
        <v>165</v>
      </c>
      <c r="AT206" s="19" t="s">
        <v>160</v>
      </c>
      <c r="AU206" s="19" t="s">
        <v>81</v>
      </c>
      <c r="AY206" s="19" t="s">
        <v>158</v>
      </c>
      <c r="BE206" s="185">
        <f>IF(N206="základní",J206,0)</f>
        <v>0</v>
      </c>
      <c r="BF206" s="185">
        <f>IF(N206="snížená",J206,0)</f>
        <v>0</v>
      </c>
      <c r="BG206" s="185">
        <f>IF(N206="zákl. přenesená",J206,0)</f>
        <v>0</v>
      </c>
      <c r="BH206" s="185">
        <f>IF(N206="sníž. přenesená",J206,0)</f>
        <v>0</v>
      </c>
      <c r="BI206" s="185">
        <f>IF(N206="nulová",J206,0)</f>
        <v>0</v>
      </c>
      <c r="BJ206" s="19" t="s">
        <v>22</v>
      </c>
      <c r="BK206" s="185">
        <f>ROUND(I206*H206,2)</f>
        <v>0</v>
      </c>
      <c r="BL206" s="19" t="s">
        <v>165</v>
      </c>
      <c r="BM206" s="19" t="s">
        <v>884</v>
      </c>
    </row>
    <row r="207" spans="2:65" s="12" customFormat="1" x14ac:dyDescent="0.3">
      <c r="B207" s="186"/>
      <c r="D207" s="196" t="s">
        <v>167</v>
      </c>
      <c r="E207" s="195" t="s">
        <v>3</v>
      </c>
      <c r="F207" s="197" t="s">
        <v>885</v>
      </c>
      <c r="H207" s="198">
        <v>0.15</v>
      </c>
      <c r="I207" s="191"/>
      <c r="L207" s="186"/>
      <c r="M207" s="192"/>
      <c r="N207" s="193"/>
      <c r="O207" s="193"/>
      <c r="P207" s="193"/>
      <c r="Q207" s="193"/>
      <c r="R207" s="193"/>
      <c r="S207" s="193"/>
      <c r="T207" s="194"/>
      <c r="AT207" s="195" t="s">
        <v>167</v>
      </c>
      <c r="AU207" s="195" t="s">
        <v>81</v>
      </c>
      <c r="AV207" s="12" t="s">
        <v>81</v>
      </c>
      <c r="AW207" s="12" t="s">
        <v>37</v>
      </c>
      <c r="AX207" s="12" t="s">
        <v>73</v>
      </c>
      <c r="AY207" s="195" t="s">
        <v>158</v>
      </c>
    </row>
    <row r="208" spans="2:65" s="12" customFormat="1" x14ac:dyDescent="0.3">
      <c r="B208" s="186"/>
      <c r="D208" s="196" t="s">
        <v>167</v>
      </c>
      <c r="E208" s="195" t="s">
        <v>3</v>
      </c>
      <c r="F208" s="197" t="s">
        <v>886</v>
      </c>
      <c r="H208" s="198">
        <v>0.15</v>
      </c>
      <c r="I208" s="191"/>
      <c r="L208" s="186"/>
      <c r="M208" s="192"/>
      <c r="N208" s="193"/>
      <c r="O208" s="193"/>
      <c r="P208" s="193"/>
      <c r="Q208" s="193"/>
      <c r="R208" s="193"/>
      <c r="S208" s="193"/>
      <c r="T208" s="194"/>
      <c r="AT208" s="195" t="s">
        <v>167</v>
      </c>
      <c r="AU208" s="195" t="s">
        <v>81</v>
      </c>
      <c r="AV208" s="12" t="s">
        <v>81</v>
      </c>
      <c r="AW208" s="12" t="s">
        <v>37</v>
      </c>
      <c r="AX208" s="12" t="s">
        <v>73</v>
      </c>
      <c r="AY208" s="195" t="s">
        <v>158</v>
      </c>
    </row>
    <row r="209" spans="2:65" s="13" customFormat="1" x14ac:dyDescent="0.3">
      <c r="B209" s="199"/>
      <c r="D209" s="187" t="s">
        <v>167</v>
      </c>
      <c r="E209" s="200" t="s">
        <v>3</v>
      </c>
      <c r="F209" s="201" t="s">
        <v>203</v>
      </c>
      <c r="H209" s="202">
        <v>0.3</v>
      </c>
      <c r="I209" s="203"/>
      <c r="L209" s="199"/>
      <c r="M209" s="204"/>
      <c r="N209" s="205"/>
      <c r="O209" s="205"/>
      <c r="P209" s="205"/>
      <c r="Q209" s="205"/>
      <c r="R209" s="205"/>
      <c r="S209" s="205"/>
      <c r="T209" s="206"/>
      <c r="AT209" s="207" t="s">
        <v>167</v>
      </c>
      <c r="AU209" s="207" t="s">
        <v>81</v>
      </c>
      <c r="AV209" s="13" t="s">
        <v>165</v>
      </c>
      <c r="AW209" s="13" t="s">
        <v>37</v>
      </c>
      <c r="AX209" s="13" t="s">
        <v>22</v>
      </c>
      <c r="AY209" s="207" t="s">
        <v>158</v>
      </c>
    </row>
    <row r="210" spans="2:65" s="1" customFormat="1" ht="22.5" customHeight="1" x14ac:dyDescent="0.3">
      <c r="B210" s="173"/>
      <c r="C210" s="174" t="s">
        <v>396</v>
      </c>
      <c r="D210" s="174" t="s">
        <v>160</v>
      </c>
      <c r="E210" s="175" t="s">
        <v>887</v>
      </c>
      <c r="F210" s="176" t="s">
        <v>888</v>
      </c>
      <c r="G210" s="177" t="s">
        <v>186</v>
      </c>
      <c r="H210" s="178">
        <v>0.44700000000000001</v>
      </c>
      <c r="I210" s="179"/>
      <c r="J210" s="180">
        <f>ROUND(I210*H210,2)</f>
        <v>0</v>
      </c>
      <c r="K210" s="176" t="s">
        <v>164</v>
      </c>
      <c r="L210" s="36"/>
      <c r="M210" s="181" t="s">
        <v>3</v>
      </c>
      <c r="N210" s="182" t="s">
        <v>44</v>
      </c>
      <c r="O210" s="37"/>
      <c r="P210" s="183">
        <f>O210*H210</f>
        <v>0</v>
      </c>
      <c r="Q210" s="183">
        <v>2.2563399999999998</v>
      </c>
      <c r="R210" s="183">
        <f>Q210*H210</f>
        <v>1.0085839799999998</v>
      </c>
      <c r="S210" s="183">
        <v>0</v>
      </c>
      <c r="T210" s="184">
        <f>S210*H210</f>
        <v>0</v>
      </c>
      <c r="AR210" s="19" t="s">
        <v>165</v>
      </c>
      <c r="AT210" s="19" t="s">
        <v>160</v>
      </c>
      <c r="AU210" s="19" t="s">
        <v>81</v>
      </c>
      <c r="AY210" s="19" t="s">
        <v>158</v>
      </c>
      <c r="BE210" s="185">
        <f>IF(N210="základní",J210,0)</f>
        <v>0</v>
      </c>
      <c r="BF210" s="185">
        <f>IF(N210="snížená",J210,0)</f>
        <v>0</v>
      </c>
      <c r="BG210" s="185">
        <f>IF(N210="zákl. přenesená",J210,0)</f>
        <v>0</v>
      </c>
      <c r="BH210" s="185">
        <f>IF(N210="sníž. přenesená",J210,0)</f>
        <v>0</v>
      </c>
      <c r="BI210" s="185">
        <f>IF(N210="nulová",J210,0)</f>
        <v>0</v>
      </c>
      <c r="BJ210" s="19" t="s">
        <v>22</v>
      </c>
      <c r="BK210" s="185">
        <f>ROUND(I210*H210,2)</f>
        <v>0</v>
      </c>
      <c r="BL210" s="19" t="s">
        <v>165</v>
      </c>
      <c r="BM210" s="19" t="s">
        <v>889</v>
      </c>
    </row>
    <row r="211" spans="2:65" s="12" customFormat="1" x14ac:dyDescent="0.3">
      <c r="B211" s="186"/>
      <c r="D211" s="196" t="s">
        <v>167</v>
      </c>
      <c r="E211" s="195" t="s">
        <v>3</v>
      </c>
      <c r="F211" s="197" t="s">
        <v>890</v>
      </c>
      <c r="H211" s="198">
        <v>0.44700000000000001</v>
      </c>
      <c r="I211" s="191"/>
      <c r="L211" s="186"/>
      <c r="M211" s="192"/>
      <c r="N211" s="193"/>
      <c r="O211" s="193"/>
      <c r="P211" s="193"/>
      <c r="Q211" s="193"/>
      <c r="R211" s="193"/>
      <c r="S211" s="193"/>
      <c r="T211" s="194"/>
      <c r="AT211" s="195" t="s">
        <v>167</v>
      </c>
      <c r="AU211" s="195" t="s">
        <v>81</v>
      </c>
      <c r="AV211" s="12" t="s">
        <v>81</v>
      </c>
      <c r="AW211" s="12" t="s">
        <v>37</v>
      </c>
      <c r="AX211" s="12" t="s">
        <v>22</v>
      </c>
      <c r="AY211" s="195" t="s">
        <v>158</v>
      </c>
    </row>
    <row r="212" spans="2:65" s="11" customFormat="1" ht="29.85" customHeight="1" x14ac:dyDescent="0.35">
      <c r="B212" s="159"/>
      <c r="D212" s="170" t="s">
        <v>72</v>
      </c>
      <c r="E212" s="171" t="s">
        <v>173</v>
      </c>
      <c r="F212" s="171" t="s">
        <v>891</v>
      </c>
      <c r="I212" s="162"/>
      <c r="J212" s="172">
        <f>BK212</f>
        <v>0</v>
      </c>
      <c r="L212" s="159"/>
      <c r="M212" s="164"/>
      <c r="N212" s="165"/>
      <c r="O212" s="165"/>
      <c r="P212" s="166">
        <f>SUM(P213:P238)</f>
        <v>0</v>
      </c>
      <c r="Q212" s="165"/>
      <c r="R212" s="166">
        <f>SUM(R213:R238)</f>
        <v>78.911043299999989</v>
      </c>
      <c r="S212" s="165"/>
      <c r="T212" s="167">
        <f>SUM(T213:T238)</f>
        <v>0</v>
      </c>
      <c r="AR212" s="160" t="s">
        <v>22</v>
      </c>
      <c r="AT212" s="168" t="s">
        <v>72</v>
      </c>
      <c r="AU212" s="168" t="s">
        <v>22</v>
      </c>
      <c r="AY212" s="160" t="s">
        <v>158</v>
      </c>
      <c r="BK212" s="169">
        <f>SUM(BK213:BK238)</f>
        <v>0</v>
      </c>
    </row>
    <row r="213" spans="2:65" s="1" customFormat="1" ht="44.25" customHeight="1" x14ac:dyDescent="0.3">
      <c r="B213" s="173"/>
      <c r="C213" s="174" t="s">
        <v>400</v>
      </c>
      <c r="D213" s="174" t="s">
        <v>160</v>
      </c>
      <c r="E213" s="175" t="s">
        <v>892</v>
      </c>
      <c r="F213" s="176" t="s">
        <v>893</v>
      </c>
      <c r="G213" s="177" t="s">
        <v>186</v>
      </c>
      <c r="H213" s="178">
        <v>31.350999999999999</v>
      </c>
      <c r="I213" s="179"/>
      <c r="J213" s="180">
        <f>ROUND(I213*H213,2)</f>
        <v>0</v>
      </c>
      <c r="K213" s="176" t="s">
        <v>164</v>
      </c>
      <c r="L213" s="36"/>
      <c r="M213" s="181" t="s">
        <v>3</v>
      </c>
      <c r="N213" s="182" t="s">
        <v>44</v>
      </c>
      <c r="O213" s="37"/>
      <c r="P213" s="183">
        <f>O213*H213</f>
        <v>0</v>
      </c>
      <c r="Q213" s="183">
        <v>2.5143</v>
      </c>
      <c r="R213" s="183">
        <f>Q213*H213</f>
        <v>78.825819299999992</v>
      </c>
      <c r="S213" s="183">
        <v>0</v>
      </c>
      <c r="T213" s="184">
        <f>S213*H213</f>
        <v>0</v>
      </c>
      <c r="AR213" s="19" t="s">
        <v>165</v>
      </c>
      <c r="AT213" s="19" t="s">
        <v>160</v>
      </c>
      <c r="AU213" s="19" t="s">
        <v>81</v>
      </c>
      <c r="AY213" s="19" t="s">
        <v>158</v>
      </c>
      <c r="BE213" s="185">
        <f>IF(N213="základní",J213,0)</f>
        <v>0</v>
      </c>
      <c r="BF213" s="185">
        <f>IF(N213="snížená",J213,0)</f>
        <v>0</v>
      </c>
      <c r="BG213" s="185">
        <f>IF(N213="zákl. přenesená",J213,0)</f>
        <v>0</v>
      </c>
      <c r="BH213" s="185">
        <f>IF(N213="sníž. přenesená",J213,0)</f>
        <v>0</v>
      </c>
      <c r="BI213" s="185">
        <f>IF(N213="nulová",J213,0)</f>
        <v>0</v>
      </c>
      <c r="BJ213" s="19" t="s">
        <v>22</v>
      </c>
      <c r="BK213" s="185">
        <f>ROUND(I213*H213,2)</f>
        <v>0</v>
      </c>
      <c r="BL213" s="19" t="s">
        <v>165</v>
      </c>
      <c r="BM213" s="19" t="s">
        <v>894</v>
      </c>
    </row>
    <row r="214" spans="2:65" s="14" customFormat="1" x14ac:dyDescent="0.3">
      <c r="B214" s="213"/>
      <c r="D214" s="196" t="s">
        <v>167</v>
      </c>
      <c r="E214" s="214" t="s">
        <v>3</v>
      </c>
      <c r="F214" s="215" t="s">
        <v>895</v>
      </c>
      <c r="H214" s="216" t="s">
        <v>3</v>
      </c>
      <c r="I214" s="217"/>
      <c r="L214" s="213"/>
      <c r="M214" s="218"/>
      <c r="N214" s="219"/>
      <c r="O214" s="219"/>
      <c r="P214" s="219"/>
      <c r="Q214" s="219"/>
      <c r="R214" s="219"/>
      <c r="S214" s="219"/>
      <c r="T214" s="220"/>
      <c r="AT214" s="216" t="s">
        <v>167</v>
      </c>
      <c r="AU214" s="216" t="s">
        <v>81</v>
      </c>
      <c r="AV214" s="14" t="s">
        <v>22</v>
      </c>
      <c r="AW214" s="14" t="s">
        <v>37</v>
      </c>
      <c r="AX214" s="14" t="s">
        <v>73</v>
      </c>
      <c r="AY214" s="216" t="s">
        <v>158</v>
      </c>
    </row>
    <row r="215" spans="2:65" s="12" customFormat="1" x14ac:dyDescent="0.3">
      <c r="B215" s="186"/>
      <c r="D215" s="196" t="s">
        <v>167</v>
      </c>
      <c r="E215" s="195" t="s">
        <v>3</v>
      </c>
      <c r="F215" s="197" t="s">
        <v>896</v>
      </c>
      <c r="H215" s="198">
        <v>11.756</v>
      </c>
      <c r="I215" s="191"/>
      <c r="L215" s="186"/>
      <c r="M215" s="192"/>
      <c r="N215" s="193"/>
      <c r="O215" s="193"/>
      <c r="P215" s="193"/>
      <c r="Q215" s="193"/>
      <c r="R215" s="193"/>
      <c r="S215" s="193"/>
      <c r="T215" s="194"/>
      <c r="AT215" s="195" t="s">
        <v>167</v>
      </c>
      <c r="AU215" s="195" t="s">
        <v>81</v>
      </c>
      <c r="AV215" s="12" t="s">
        <v>81</v>
      </c>
      <c r="AW215" s="12" t="s">
        <v>37</v>
      </c>
      <c r="AX215" s="12" t="s">
        <v>73</v>
      </c>
      <c r="AY215" s="195" t="s">
        <v>158</v>
      </c>
    </row>
    <row r="216" spans="2:65" s="12" customFormat="1" x14ac:dyDescent="0.3">
      <c r="B216" s="186"/>
      <c r="D216" s="196" t="s">
        <v>167</v>
      </c>
      <c r="E216" s="195" t="s">
        <v>3</v>
      </c>
      <c r="F216" s="197" t="s">
        <v>897</v>
      </c>
      <c r="H216" s="198">
        <v>7.1340000000000003</v>
      </c>
      <c r="I216" s="191"/>
      <c r="L216" s="186"/>
      <c r="M216" s="192"/>
      <c r="N216" s="193"/>
      <c r="O216" s="193"/>
      <c r="P216" s="193"/>
      <c r="Q216" s="193"/>
      <c r="R216" s="193"/>
      <c r="S216" s="193"/>
      <c r="T216" s="194"/>
      <c r="AT216" s="195" t="s">
        <v>167</v>
      </c>
      <c r="AU216" s="195" t="s">
        <v>81</v>
      </c>
      <c r="AV216" s="12" t="s">
        <v>81</v>
      </c>
      <c r="AW216" s="12" t="s">
        <v>37</v>
      </c>
      <c r="AX216" s="12" t="s">
        <v>73</v>
      </c>
      <c r="AY216" s="195" t="s">
        <v>158</v>
      </c>
    </row>
    <row r="217" spans="2:65" s="15" customFormat="1" x14ac:dyDescent="0.3">
      <c r="B217" s="221"/>
      <c r="D217" s="196" t="s">
        <v>167</v>
      </c>
      <c r="E217" s="222" t="s">
        <v>3</v>
      </c>
      <c r="F217" s="223" t="s">
        <v>334</v>
      </c>
      <c r="H217" s="224">
        <v>18.89</v>
      </c>
      <c r="I217" s="225"/>
      <c r="L217" s="221"/>
      <c r="M217" s="226"/>
      <c r="N217" s="227"/>
      <c r="O217" s="227"/>
      <c r="P217" s="227"/>
      <c r="Q217" s="227"/>
      <c r="R217" s="227"/>
      <c r="S217" s="227"/>
      <c r="T217" s="228"/>
      <c r="AT217" s="222" t="s">
        <v>167</v>
      </c>
      <c r="AU217" s="222" t="s">
        <v>81</v>
      </c>
      <c r="AV217" s="15" t="s">
        <v>173</v>
      </c>
      <c r="AW217" s="15" t="s">
        <v>37</v>
      </c>
      <c r="AX217" s="15" t="s">
        <v>73</v>
      </c>
      <c r="AY217" s="222" t="s">
        <v>158</v>
      </c>
    </row>
    <row r="218" spans="2:65" s="14" customFormat="1" x14ac:dyDescent="0.3">
      <c r="B218" s="213"/>
      <c r="D218" s="196" t="s">
        <v>167</v>
      </c>
      <c r="E218" s="214" t="s">
        <v>3</v>
      </c>
      <c r="F218" s="215" t="s">
        <v>898</v>
      </c>
      <c r="H218" s="216" t="s">
        <v>3</v>
      </c>
      <c r="I218" s="217"/>
      <c r="L218" s="213"/>
      <c r="M218" s="218"/>
      <c r="N218" s="219"/>
      <c r="O218" s="219"/>
      <c r="P218" s="219"/>
      <c r="Q218" s="219"/>
      <c r="R218" s="219"/>
      <c r="S218" s="219"/>
      <c r="T218" s="220"/>
      <c r="AT218" s="216" t="s">
        <v>167</v>
      </c>
      <c r="AU218" s="216" t="s">
        <v>81</v>
      </c>
      <c r="AV218" s="14" t="s">
        <v>22</v>
      </c>
      <c r="AW218" s="14" t="s">
        <v>37</v>
      </c>
      <c r="AX218" s="14" t="s">
        <v>73</v>
      </c>
      <c r="AY218" s="216" t="s">
        <v>158</v>
      </c>
    </row>
    <row r="219" spans="2:65" s="12" customFormat="1" x14ac:dyDescent="0.3">
      <c r="B219" s="186"/>
      <c r="D219" s="196" t="s">
        <v>167</v>
      </c>
      <c r="E219" s="195" t="s">
        <v>3</v>
      </c>
      <c r="F219" s="197" t="s">
        <v>899</v>
      </c>
      <c r="H219" s="198">
        <v>1.206</v>
      </c>
      <c r="I219" s="191"/>
      <c r="L219" s="186"/>
      <c r="M219" s="192"/>
      <c r="N219" s="193"/>
      <c r="O219" s="193"/>
      <c r="P219" s="193"/>
      <c r="Q219" s="193"/>
      <c r="R219" s="193"/>
      <c r="S219" s="193"/>
      <c r="T219" s="194"/>
      <c r="AT219" s="195" t="s">
        <v>167</v>
      </c>
      <c r="AU219" s="195" t="s">
        <v>81</v>
      </c>
      <c r="AV219" s="12" t="s">
        <v>81</v>
      </c>
      <c r="AW219" s="12" t="s">
        <v>37</v>
      </c>
      <c r="AX219" s="12" t="s">
        <v>73</v>
      </c>
      <c r="AY219" s="195" t="s">
        <v>158</v>
      </c>
    </row>
    <row r="220" spans="2:65" s="12" customFormat="1" x14ac:dyDescent="0.3">
      <c r="B220" s="186"/>
      <c r="D220" s="196" t="s">
        <v>167</v>
      </c>
      <c r="E220" s="195" t="s">
        <v>3</v>
      </c>
      <c r="F220" s="197" t="s">
        <v>900</v>
      </c>
      <c r="H220" s="198">
        <v>1.206</v>
      </c>
      <c r="I220" s="191"/>
      <c r="L220" s="186"/>
      <c r="M220" s="192"/>
      <c r="N220" s="193"/>
      <c r="O220" s="193"/>
      <c r="P220" s="193"/>
      <c r="Q220" s="193"/>
      <c r="R220" s="193"/>
      <c r="S220" s="193"/>
      <c r="T220" s="194"/>
      <c r="AT220" s="195" t="s">
        <v>167</v>
      </c>
      <c r="AU220" s="195" t="s">
        <v>81</v>
      </c>
      <c r="AV220" s="12" t="s">
        <v>81</v>
      </c>
      <c r="AW220" s="12" t="s">
        <v>37</v>
      </c>
      <c r="AX220" s="12" t="s">
        <v>73</v>
      </c>
      <c r="AY220" s="195" t="s">
        <v>158</v>
      </c>
    </row>
    <row r="221" spans="2:65" s="15" customFormat="1" x14ac:dyDescent="0.3">
      <c r="B221" s="221"/>
      <c r="D221" s="196" t="s">
        <v>167</v>
      </c>
      <c r="E221" s="222" t="s">
        <v>3</v>
      </c>
      <c r="F221" s="223" t="s">
        <v>334</v>
      </c>
      <c r="H221" s="224">
        <v>2.4119999999999999</v>
      </c>
      <c r="I221" s="225"/>
      <c r="L221" s="221"/>
      <c r="M221" s="226"/>
      <c r="N221" s="227"/>
      <c r="O221" s="227"/>
      <c r="P221" s="227"/>
      <c r="Q221" s="227"/>
      <c r="R221" s="227"/>
      <c r="S221" s="227"/>
      <c r="T221" s="228"/>
      <c r="AT221" s="222" t="s">
        <v>167</v>
      </c>
      <c r="AU221" s="222" t="s">
        <v>81</v>
      </c>
      <c r="AV221" s="15" t="s">
        <v>173</v>
      </c>
      <c r="AW221" s="15" t="s">
        <v>37</v>
      </c>
      <c r="AX221" s="15" t="s">
        <v>73</v>
      </c>
      <c r="AY221" s="222" t="s">
        <v>158</v>
      </c>
    </row>
    <row r="222" spans="2:65" s="14" customFormat="1" x14ac:dyDescent="0.3">
      <c r="B222" s="213"/>
      <c r="D222" s="196" t="s">
        <v>167</v>
      </c>
      <c r="E222" s="214" t="s">
        <v>3</v>
      </c>
      <c r="F222" s="215" t="s">
        <v>901</v>
      </c>
      <c r="H222" s="216" t="s">
        <v>3</v>
      </c>
      <c r="I222" s="217"/>
      <c r="L222" s="213"/>
      <c r="M222" s="218"/>
      <c r="N222" s="219"/>
      <c r="O222" s="219"/>
      <c r="P222" s="219"/>
      <c r="Q222" s="219"/>
      <c r="R222" s="219"/>
      <c r="S222" s="219"/>
      <c r="T222" s="220"/>
      <c r="AT222" s="216" t="s">
        <v>167</v>
      </c>
      <c r="AU222" s="216" t="s">
        <v>81</v>
      </c>
      <c r="AV222" s="14" t="s">
        <v>22</v>
      </c>
      <c r="AW222" s="14" t="s">
        <v>37</v>
      </c>
      <c r="AX222" s="14" t="s">
        <v>73</v>
      </c>
      <c r="AY222" s="216" t="s">
        <v>158</v>
      </c>
    </row>
    <row r="223" spans="2:65" s="12" customFormat="1" x14ac:dyDescent="0.3">
      <c r="B223" s="186"/>
      <c r="D223" s="196" t="s">
        <v>167</v>
      </c>
      <c r="E223" s="195" t="s">
        <v>3</v>
      </c>
      <c r="F223" s="197" t="s">
        <v>902</v>
      </c>
      <c r="H223" s="198">
        <v>1.6080000000000001</v>
      </c>
      <c r="I223" s="191"/>
      <c r="L223" s="186"/>
      <c r="M223" s="192"/>
      <c r="N223" s="193"/>
      <c r="O223" s="193"/>
      <c r="P223" s="193"/>
      <c r="Q223" s="193"/>
      <c r="R223" s="193"/>
      <c r="S223" s="193"/>
      <c r="T223" s="194"/>
      <c r="AT223" s="195" t="s">
        <v>167</v>
      </c>
      <c r="AU223" s="195" t="s">
        <v>81</v>
      </c>
      <c r="AV223" s="12" t="s">
        <v>81</v>
      </c>
      <c r="AW223" s="12" t="s">
        <v>37</v>
      </c>
      <c r="AX223" s="12" t="s">
        <v>73</v>
      </c>
      <c r="AY223" s="195" t="s">
        <v>158</v>
      </c>
    </row>
    <row r="224" spans="2:65" s="12" customFormat="1" x14ac:dyDescent="0.3">
      <c r="B224" s="186"/>
      <c r="D224" s="196" t="s">
        <v>167</v>
      </c>
      <c r="E224" s="195" t="s">
        <v>3</v>
      </c>
      <c r="F224" s="197" t="s">
        <v>903</v>
      </c>
      <c r="H224" s="198">
        <v>1.6080000000000001</v>
      </c>
      <c r="I224" s="191"/>
      <c r="L224" s="186"/>
      <c r="M224" s="192"/>
      <c r="N224" s="193"/>
      <c r="O224" s="193"/>
      <c r="P224" s="193"/>
      <c r="Q224" s="193"/>
      <c r="R224" s="193"/>
      <c r="S224" s="193"/>
      <c r="T224" s="194"/>
      <c r="AT224" s="195" t="s">
        <v>167</v>
      </c>
      <c r="AU224" s="195" t="s">
        <v>81</v>
      </c>
      <c r="AV224" s="12" t="s">
        <v>81</v>
      </c>
      <c r="AW224" s="12" t="s">
        <v>37</v>
      </c>
      <c r="AX224" s="12" t="s">
        <v>73</v>
      </c>
      <c r="AY224" s="195" t="s">
        <v>158</v>
      </c>
    </row>
    <row r="225" spans="2:65" s="15" customFormat="1" x14ac:dyDescent="0.3">
      <c r="B225" s="221"/>
      <c r="D225" s="196" t="s">
        <v>167</v>
      </c>
      <c r="E225" s="222" t="s">
        <v>3</v>
      </c>
      <c r="F225" s="223" t="s">
        <v>334</v>
      </c>
      <c r="H225" s="224">
        <v>3.2160000000000002</v>
      </c>
      <c r="I225" s="225"/>
      <c r="L225" s="221"/>
      <c r="M225" s="226"/>
      <c r="N225" s="227"/>
      <c r="O225" s="227"/>
      <c r="P225" s="227"/>
      <c r="Q225" s="227"/>
      <c r="R225" s="227"/>
      <c r="S225" s="227"/>
      <c r="T225" s="228"/>
      <c r="AT225" s="222" t="s">
        <v>167</v>
      </c>
      <c r="AU225" s="222" t="s">
        <v>81</v>
      </c>
      <c r="AV225" s="15" t="s">
        <v>173</v>
      </c>
      <c r="AW225" s="15" t="s">
        <v>37</v>
      </c>
      <c r="AX225" s="15" t="s">
        <v>73</v>
      </c>
      <c r="AY225" s="222" t="s">
        <v>158</v>
      </c>
    </row>
    <row r="226" spans="2:65" s="12" customFormat="1" x14ac:dyDescent="0.3">
      <c r="B226" s="186"/>
      <c r="D226" s="196" t="s">
        <v>167</v>
      </c>
      <c r="E226" s="195" t="s">
        <v>3</v>
      </c>
      <c r="F226" s="197" t="s">
        <v>904</v>
      </c>
      <c r="H226" s="198">
        <v>3.617</v>
      </c>
      <c r="I226" s="191"/>
      <c r="L226" s="186"/>
      <c r="M226" s="192"/>
      <c r="N226" s="193"/>
      <c r="O226" s="193"/>
      <c r="P226" s="193"/>
      <c r="Q226" s="193"/>
      <c r="R226" s="193"/>
      <c r="S226" s="193"/>
      <c r="T226" s="194"/>
      <c r="AT226" s="195" t="s">
        <v>167</v>
      </c>
      <c r="AU226" s="195" t="s">
        <v>81</v>
      </c>
      <c r="AV226" s="12" t="s">
        <v>81</v>
      </c>
      <c r="AW226" s="12" t="s">
        <v>37</v>
      </c>
      <c r="AX226" s="12" t="s">
        <v>73</v>
      </c>
      <c r="AY226" s="195" t="s">
        <v>158</v>
      </c>
    </row>
    <row r="227" spans="2:65" s="14" customFormat="1" x14ac:dyDescent="0.3">
      <c r="B227" s="213"/>
      <c r="D227" s="196" t="s">
        <v>167</v>
      </c>
      <c r="E227" s="214" t="s">
        <v>3</v>
      </c>
      <c r="F227" s="215" t="s">
        <v>905</v>
      </c>
      <c r="H227" s="216" t="s">
        <v>3</v>
      </c>
      <c r="I227" s="217"/>
      <c r="L227" s="213"/>
      <c r="M227" s="218"/>
      <c r="N227" s="219"/>
      <c r="O227" s="219"/>
      <c r="P227" s="219"/>
      <c r="Q227" s="219"/>
      <c r="R227" s="219"/>
      <c r="S227" s="219"/>
      <c r="T227" s="220"/>
      <c r="AT227" s="216" t="s">
        <v>167</v>
      </c>
      <c r="AU227" s="216" t="s">
        <v>81</v>
      </c>
      <c r="AV227" s="14" t="s">
        <v>22</v>
      </c>
      <c r="AW227" s="14" t="s">
        <v>37</v>
      </c>
      <c r="AX227" s="14" t="s">
        <v>73</v>
      </c>
      <c r="AY227" s="216" t="s">
        <v>158</v>
      </c>
    </row>
    <row r="228" spans="2:65" s="12" customFormat="1" x14ac:dyDescent="0.3">
      <c r="B228" s="186"/>
      <c r="D228" s="196" t="s">
        <v>167</v>
      </c>
      <c r="E228" s="195" t="s">
        <v>3</v>
      </c>
      <c r="F228" s="197" t="s">
        <v>906</v>
      </c>
      <c r="H228" s="198">
        <v>2.3039999999999998</v>
      </c>
      <c r="I228" s="191"/>
      <c r="L228" s="186"/>
      <c r="M228" s="192"/>
      <c r="N228" s="193"/>
      <c r="O228" s="193"/>
      <c r="P228" s="193"/>
      <c r="Q228" s="193"/>
      <c r="R228" s="193"/>
      <c r="S228" s="193"/>
      <c r="T228" s="194"/>
      <c r="AT228" s="195" t="s">
        <v>167</v>
      </c>
      <c r="AU228" s="195" t="s">
        <v>81</v>
      </c>
      <c r="AV228" s="12" t="s">
        <v>81</v>
      </c>
      <c r="AW228" s="12" t="s">
        <v>37</v>
      </c>
      <c r="AX228" s="12" t="s">
        <v>73</v>
      </c>
      <c r="AY228" s="195" t="s">
        <v>158</v>
      </c>
    </row>
    <row r="229" spans="2:65" s="12" customFormat="1" x14ac:dyDescent="0.3">
      <c r="B229" s="186"/>
      <c r="D229" s="196" t="s">
        <v>167</v>
      </c>
      <c r="E229" s="195" t="s">
        <v>3</v>
      </c>
      <c r="F229" s="197" t="s">
        <v>907</v>
      </c>
      <c r="H229" s="198">
        <v>0.91200000000000003</v>
      </c>
      <c r="I229" s="191"/>
      <c r="L229" s="186"/>
      <c r="M229" s="192"/>
      <c r="N229" s="193"/>
      <c r="O229" s="193"/>
      <c r="P229" s="193"/>
      <c r="Q229" s="193"/>
      <c r="R229" s="193"/>
      <c r="S229" s="193"/>
      <c r="T229" s="194"/>
      <c r="AT229" s="195" t="s">
        <v>167</v>
      </c>
      <c r="AU229" s="195" t="s">
        <v>81</v>
      </c>
      <c r="AV229" s="12" t="s">
        <v>81</v>
      </c>
      <c r="AW229" s="12" t="s">
        <v>37</v>
      </c>
      <c r="AX229" s="12" t="s">
        <v>73</v>
      </c>
      <c r="AY229" s="195" t="s">
        <v>158</v>
      </c>
    </row>
    <row r="230" spans="2:65" s="13" customFormat="1" x14ac:dyDescent="0.3">
      <c r="B230" s="199"/>
      <c r="D230" s="187" t="s">
        <v>167</v>
      </c>
      <c r="E230" s="200" t="s">
        <v>3</v>
      </c>
      <c r="F230" s="201" t="s">
        <v>203</v>
      </c>
      <c r="H230" s="202">
        <v>31.350999999999999</v>
      </c>
      <c r="I230" s="203"/>
      <c r="L230" s="199"/>
      <c r="M230" s="204"/>
      <c r="N230" s="205"/>
      <c r="O230" s="205"/>
      <c r="P230" s="205"/>
      <c r="Q230" s="205"/>
      <c r="R230" s="205"/>
      <c r="S230" s="205"/>
      <c r="T230" s="206"/>
      <c r="AT230" s="207" t="s">
        <v>167</v>
      </c>
      <c r="AU230" s="207" t="s">
        <v>81</v>
      </c>
      <c r="AV230" s="13" t="s">
        <v>165</v>
      </c>
      <c r="AW230" s="13" t="s">
        <v>37</v>
      </c>
      <c r="AX230" s="13" t="s">
        <v>22</v>
      </c>
      <c r="AY230" s="207" t="s">
        <v>158</v>
      </c>
    </row>
    <row r="231" spans="2:65" s="1" customFormat="1" ht="31.5" customHeight="1" x14ac:dyDescent="0.3">
      <c r="B231" s="173"/>
      <c r="C231" s="174" t="s">
        <v>404</v>
      </c>
      <c r="D231" s="174" t="s">
        <v>160</v>
      </c>
      <c r="E231" s="175" t="s">
        <v>908</v>
      </c>
      <c r="F231" s="176" t="s">
        <v>909</v>
      </c>
      <c r="G231" s="177" t="s">
        <v>252</v>
      </c>
      <c r="H231" s="178">
        <v>32.159999999999997</v>
      </c>
      <c r="I231" s="179"/>
      <c r="J231" s="180">
        <f>ROUND(I231*H231,2)</f>
        <v>0</v>
      </c>
      <c r="K231" s="176" t="s">
        <v>164</v>
      </c>
      <c r="L231" s="36"/>
      <c r="M231" s="181" t="s">
        <v>3</v>
      </c>
      <c r="N231" s="182" t="s">
        <v>44</v>
      </c>
      <c r="O231" s="37"/>
      <c r="P231" s="183">
        <f>O231*H231</f>
        <v>0</v>
      </c>
      <c r="Q231" s="183">
        <v>2.65E-3</v>
      </c>
      <c r="R231" s="183">
        <f>Q231*H231</f>
        <v>8.5223999999999994E-2</v>
      </c>
      <c r="S231" s="183">
        <v>0</v>
      </c>
      <c r="T231" s="184">
        <f>S231*H231</f>
        <v>0</v>
      </c>
      <c r="AR231" s="19" t="s">
        <v>165</v>
      </c>
      <c r="AT231" s="19" t="s">
        <v>160</v>
      </c>
      <c r="AU231" s="19" t="s">
        <v>81</v>
      </c>
      <c r="AY231" s="19" t="s">
        <v>158</v>
      </c>
      <c r="BE231" s="185">
        <f>IF(N231="základní",J231,0)</f>
        <v>0</v>
      </c>
      <c r="BF231" s="185">
        <f>IF(N231="snížená",J231,0)</f>
        <v>0</v>
      </c>
      <c r="BG231" s="185">
        <f>IF(N231="zákl. přenesená",J231,0)</f>
        <v>0</v>
      </c>
      <c r="BH231" s="185">
        <f>IF(N231="sníž. přenesená",J231,0)</f>
        <v>0</v>
      </c>
      <c r="BI231" s="185">
        <f>IF(N231="nulová",J231,0)</f>
        <v>0</v>
      </c>
      <c r="BJ231" s="19" t="s">
        <v>22</v>
      </c>
      <c r="BK231" s="185">
        <f>ROUND(I231*H231,2)</f>
        <v>0</v>
      </c>
      <c r="BL231" s="19" t="s">
        <v>165</v>
      </c>
      <c r="BM231" s="19" t="s">
        <v>910</v>
      </c>
    </row>
    <row r="232" spans="2:65" s="14" customFormat="1" x14ac:dyDescent="0.3">
      <c r="B232" s="213"/>
      <c r="D232" s="196" t="s">
        <v>167</v>
      </c>
      <c r="E232" s="214" t="s">
        <v>3</v>
      </c>
      <c r="F232" s="215" t="s">
        <v>905</v>
      </c>
      <c r="H232" s="216" t="s">
        <v>3</v>
      </c>
      <c r="I232" s="217"/>
      <c r="L232" s="213"/>
      <c r="M232" s="218"/>
      <c r="N232" s="219"/>
      <c r="O232" s="219"/>
      <c r="P232" s="219"/>
      <c r="Q232" s="219"/>
      <c r="R232" s="219"/>
      <c r="S232" s="219"/>
      <c r="T232" s="220"/>
      <c r="AT232" s="216" t="s">
        <v>167</v>
      </c>
      <c r="AU232" s="216" t="s">
        <v>81</v>
      </c>
      <c r="AV232" s="14" t="s">
        <v>22</v>
      </c>
      <c r="AW232" s="14" t="s">
        <v>37</v>
      </c>
      <c r="AX232" s="14" t="s">
        <v>73</v>
      </c>
      <c r="AY232" s="216" t="s">
        <v>158</v>
      </c>
    </row>
    <row r="233" spans="2:65" s="12" customFormat="1" x14ac:dyDescent="0.3">
      <c r="B233" s="186"/>
      <c r="D233" s="196" t="s">
        <v>167</v>
      </c>
      <c r="E233" s="195" t="s">
        <v>3</v>
      </c>
      <c r="F233" s="197" t="s">
        <v>911</v>
      </c>
      <c r="H233" s="198">
        <v>23.04</v>
      </c>
      <c r="I233" s="191"/>
      <c r="L233" s="186"/>
      <c r="M233" s="192"/>
      <c r="N233" s="193"/>
      <c r="O233" s="193"/>
      <c r="P233" s="193"/>
      <c r="Q233" s="193"/>
      <c r="R233" s="193"/>
      <c r="S233" s="193"/>
      <c r="T233" s="194"/>
      <c r="AT233" s="195" t="s">
        <v>167</v>
      </c>
      <c r="AU233" s="195" t="s">
        <v>81</v>
      </c>
      <c r="AV233" s="12" t="s">
        <v>81</v>
      </c>
      <c r="AW233" s="12" t="s">
        <v>37</v>
      </c>
      <c r="AX233" s="12" t="s">
        <v>73</v>
      </c>
      <c r="AY233" s="195" t="s">
        <v>158</v>
      </c>
    </row>
    <row r="234" spans="2:65" s="12" customFormat="1" x14ac:dyDescent="0.3">
      <c r="B234" s="186"/>
      <c r="D234" s="196" t="s">
        <v>167</v>
      </c>
      <c r="E234" s="195" t="s">
        <v>3</v>
      </c>
      <c r="F234" s="197" t="s">
        <v>912</v>
      </c>
      <c r="H234" s="198">
        <v>9.1199999999999992</v>
      </c>
      <c r="I234" s="191"/>
      <c r="L234" s="186"/>
      <c r="M234" s="192"/>
      <c r="N234" s="193"/>
      <c r="O234" s="193"/>
      <c r="P234" s="193"/>
      <c r="Q234" s="193"/>
      <c r="R234" s="193"/>
      <c r="S234" s="193"/>
      <c r="T234" s="194"/>
      <c r="AT234" s="195" t="s">
        <v>167</v>
      </c>
      <c r="AU234" s="195" t="s">
        <v>81</v>
      </c>
      <c r="AV234" s="12" t="s">
        <v>81</v>
      </c>
      <c r="AW234" s="12" t="s">
        <v>37</v>
      </c>
      <c r="AX234" s="12" t="s">
        <v>73</v>
      </c>
      <c r="AY234" s="195" t="s">
        <v>158</v>
      </c>
    </row>
    <row r="235" spans="2:65" s="13" customFormat="1" x14ac:dyDescent="0.3">
      <c r="B235" s="199"/>
      <c r="D235" s="187" t="s">
        <v>167</v>
      </c>
      <c r="E235" s="200" t="s">
        <v>3</v>
      </c>
      <c r="F235" s="201" t="s">
        <v>203</v>
      </c>
      <c r="H235" s="202">
        <v>32.159999999999997</v>
      </c>
      <c r="I235" s="203"/>
      <c r="L235" s="199"/>
      <c r="M235" s="204"/>
      <c r="N235" s="205"/>
      <c r="O235" s="205"/>
      <c r="P235" s="205"/>
      <c r="Q235" s="205"/>
      <c r="R235" s="205"/>
      <c r="S235" s="205"/>
      <c r="T235" s="206"/>
      <c r="AT235" s="207" t="s">
        <v>167</v>
      </c>
      <c r="AU235" s="207" t="s">
        <v>81</v>
      </c>
      <c r="AV235" s="13" t="s">
        <v>165</v>
      </c>
      <c r="AW235" s="13" t="s">
        <v>37</v>
      </c>
      <c r="AX235" s="13" t="s">
        <v>22</v>
      </c>
      <c r="AY235" s="207" t="s">
        <v>158</v>
      </c>
    </row>
    <row r="236" spans="2:65" s="1" customFormat="1" ht="31.5" customHeight="1" x14ac:dyDescent="0.3">
      <c r="B236" s="173"/>
      <c r="C236" s="174" t="s">
        <v>409</v>
      </c>
      <c r="D236" s="174" t="s">
        <v>160</v>
      </c>
      <c r="E236" s="175" t="s">
        <v>913</v>
      </c>
      <c r="F236" s="176" t="s">
        <v>914</v>
      </c>
      <c r="G236" s="177" t="s">
        <v>252</v>
      </c>
      <c r="H236" s="178">
        <v>32.159999999999997</v>
      </c>
      <c r="I236" s="179"/>
      <c r="J236" s="180">
        <f>ROUND(I236*H236,2)</f>
        <v>0</v>
      </c>
      <c r="K236" s="176" t="s">
        <v>164</v>
      </c>
      <c r="L236" s="36"/>
      <c r="M236" s="181" t="s">
        <v>3</v>
      </c>
      <c r="N236" s="182" t="s">
        <v>44</v>
      </c>
      <c r="O236" s="37"/>
      <c r="P236" s="183">
        <f>O236*H236</f>
        <v>0</v>
      </c>
      <c r="Q236" s="183">
        <v>0</v>
      </c>
      <c r="R236" s="183">
        <f>Q236*H236</f>
        <v>0</v>
      </c>
      <c r="S236" s="183">
        <v>0</v>
      </c>
      <c r="T236" s="184">
        <f>S236*H236</f>
        <v>0</v>
      </c>
      <c r="AR236" s="19" t="s">
        <v>165</v>
      </c>
      <c r="AT236" s="19" t="s">
        <v>160</v>
      </c>
      <c r="AU236" s="19" t="s">
        <v>81</v>
      </c>
      <c r="AY236" s="19" t="s">
        <v>158</v>
      </c>
      <c r="BE236" s="185">
        <f>IF(N236="základní",J236,0)</f>
        <v>0</v>
      </c>
      <c r="BF236" s="185">
        <f>IF(N236="snížená",J236,0)</f>
        <v>0</v>
      </c>
      <c r="BG236" s="185">
        <f>IF(N236="zákl. přenesená",J236,0)</f>
        <v>0</v>
      </c>
      <c r="BH236" s="185">
        <f>IF(N236="sníž. přenesená",J236,0)</f>
        <v>0</v>
      </c>
      <c r="BI236" s="185">
        <f>IF(N236="nulová",J236,0)</f>
        <v>0</v>
      </c>
      <c r="BJ236" s="19" t="s">
        <v>22</v>
      </c>
      <c r="BK236" s="185">
        <f>ROUND(I236*H236,2)</f>
        <v>0</v>
      </c>
      <c r="BL236" s="19" t="s">
        <v>165</v>
      </c>
      <c r="BM236" s="19" t="s">
        <v>915</v>
      </c>
    </row>
    <row r="237" spans="2:65" s="1" customFormat="1" ht="22.5" customHeight="1" x14ac:dyDescent="0.3">
      <c r="B237" s="173"/>
      <c r="C237" s="174" t="s">
        <v>414</v>
      </c>
      <c r="D237" s="174" t="s">
        <v>160</v>
      </c>
      <c r="E237" s="175" t="s">
        <v>916</v>
      </c>
      <c r="F237" s="176" t="s">
        <v>917</v>
      </c>
      <c r="G237" s="177" t="s">
        <v>394</v>
      </c>
      <c r="H237" s="178">
        <v>1</v>
      </c>
      <c r="I237" s="179"/>
      <c r="J237" s="180">
        <f>ROUND(I237*H237,2)</f>
        <v>0</v>
      </c>
      <c r="K237" s="176" t="s">
        <v>3</v>
      </c>
      <c r="L237" s="36"/>
      <c r="M237" s="181" t="s">
        <v>3</v>
      </c>
      <c r="N237" s="182" t="s">
        <v>44</v>
      </c>
      <c r="O237" s="37"/>
      <c r="P237" s="183">
        <f>O237*H237</f>
        <v>0</v>
      </c>
      <c r="Q237" s="183">
        <v>0</v>
      </c>
      <c r="R237" s="183">
        <f>Q237*H237</f>
        <v>0</v>
      </c>
      <c r="S237" s="183">
        <v>0</v>
      </c>
      <c r="T237" s="184">
        <f>S237*H237</f>
        <v>0</v>
      </c>
      <c r="AR237" s="19" t="s">
        <v>165</v>
      </c>
      <c r="AT237" s="19" t="s">
        <v>160</v>
      </c>
      <c r="AU237" s="19" t="s">
        <v>81</v>
      </c>
      <c r="AY237" s="19" t="s">
        <v>158</v>
      </c>
      <c r="BE237" s="185">
        <f>IF(N237="základní",J237,0)</f>
        <v>0</v>
      </c>
      <c r="BF237" s="185">
        <f>IF(N237="snížená",J237,0)</f>
        <v>0</v>
      </c>
      <c r="BG237" s="185">
        <f>IF(N237="zákl. přenesená",J237,0)</f>
        <v>0</v>
      </c>
      <c r="BH237" s="185">
        <f>IF(N237="sníž. přenesená",J237,0)</f>
        <v>0</v>
      </c>
      <c r="BI237" s="185">
        <f>IF(N237="nulová",J237,0)</f>
        <v>0</v>
      </c>
      <c r="BJ237" s="19" t="s">
        <v>22</v>
      </c>
      <c r="BK237" s="185">
        <f>ROUND(I237*H237,2)</f>
        <v>0</v>
      </c>
      <c r="BL237" s="19" t="s">
        <v>165</v>
      </c>
      <c r="BM237" s="19" t="s">
        <v>918</v>
      </c>
    </row>
    <row r="238" spans="2:65" s="1" customFormat="1" ht="22.5" customHeight="1" x14ac:dyDescent="0.3">
      <c r="B238" s="173"/>
      <c r="C238" s="174" t="s">
        <v>419</v>
      </c>
      <c r="D238" s="174" t="s">
        <v>160</v>
      </c>
      <c r="E238" s="175" t="s">
        <v>919</v>
      </c>
      <c r="F238" s="176" t="s">
        <v>920</v>
      </c>
      <c r="G238" s="177" t="s">
        <v>394</v>
      </c>
      <c r="H238" s="178">
        <v>1</v>
      </c>
      <c r="I238" s="179"/>
      <c r="J238" s="180">
        <f>ROUND(I238*H238,2)</f>
        <v>0</v>
      </c>
      <c r="K238" s="176" t="s">
        <v>3</v>
      </c>
      <c r="L238" s="36"/>
      <c r="M238" s="181" t="s">
        <v>3</v>
      </c>
      <c r="N238" s="182" t="s">
        <v>44</v>
      </c>
      <c r="O238" s="37"/>
      <c r="P238" s="183">
        <f>O238*H238</f>
        <v>0</v>
      </c>
      <c r="Q238" s="183">
        <v>0</v>
      </c>
      <c r="R238" s="183">
        <f>Q238*H238</f>
        <v>0</v>
      </c>
      <c r="S238" s="183">
        <v>0</v>
      </c>
      <c r="T238" s="184">
        <f>S238*H238</f>
        <v>0</v>
      </c>
      <c r="AR238" s="19" t="s">
        <v>165</v>
      </c>
      <c r="AT238" s="19" t="s">
        <v>160</v>
      </c>
      <c r="AU238" s="19" t="s">
        <v>81</v>
      </c>
      <c r="AY238" s="19" t="s">
        <v>158</v>
      </c>
      <c r="BE238" s="185">
        <f>IF(N238="základní",J238,0)</f>
        <v>0</v>
      </c>
      <c r="BF238" s="185">
        <f>IF(N238="snížená",J238,0)</f>
        <v>0</v>
      </c>
      <c r="BG238" s="185">
        <f>IF(N238="zákl. přenesená",J238,0)</f>
        <v>0</v>
      </c>
      <c r="BH238" s="185">
        <f>IF(N238="sníž. přenesená",J238,0)</f>
        <v>0</v>
      </c>
      <c r="BI238" s="185">
        <f>IF(N238="nulová",J238,0)</f>
        <v>0</v>
      </c>
      <c r="BJ238" s="19" t="s">
        <v>22</v>
      </c>
      <c r="BK238" s="185">
        <f>ROUND(I238*H238,2)</f>
        <v>0</v>
      </c>
      <c r="BL238" s="19" t="s">
        <v>165</v>
      </c>
      <c r="BM238" s="19" t="s">
        <v>921</v>
      </c>
    </row>
    <row r="239" spans="2:65" s="11" customFormat="1" ht="29.85" customHeight="1" x14ac:dyDescent="0.35">
      <c r="B239" s="159"/>
      <c r="D239" s="160" t="s">
        <v>72</v>
      </c>
      <c r="E239" s="245" t="s">
        <v>204</v>
      </c>
      <c r="F239" s="245" t="s">
        <v>418</v>
      </c>
      <c r="I239" s="162"/>
      <c r="J239" s="246">
        <f>BK239</f>
        <v>0</v>
      </c>
      <c r="L239" s="159"/>
      <c r="M239" s="164"/>
      <c r="N239" s="165"/>
      <c r="O239" s="165"/>
      <c r="P239" s="166">
        <v>0</v>
      </c>
      <c r="Q239" s="165"/>
      <c r="R239" s="166">
        <v>0</v>
      </c>
      <c r="S239" s="165"/>
      <c r="T239" s="167">
        <v>0</v>
      </c>
      <c r="AR239" s="160" t="s">
        <v>22</v>
      </c>
      <c r="AT239" s="168" t="s">
        <v>72</v>
      </c>
      <c r="AU239" s="168" t="s">
        <v>22</v>
      </c>
      <c r="AY239" s="160" t="s">
        <v>158</v>
      </c>
      <c r="BK239" s="169">
        <v>0</v>
      </c>
    </row>
    <row r="240" spans="2:65" s="11" customFormat="1" ht="19.95" customHeight="1" x14ac:dyDescent="0.35">
      <c r="B240" s="159"/>
      <c r="D240" s="170" t="s">
        <v>72</v>
      </c>
      <c r="E240" s="171" t="s">
        <v>514</v>
      </c>
      <c r="F240" s="171" t="s">
        <v>515</v>
      </c>
      <c r="I240" s="162"/>
      <c r="J240" s="172">
        <f>BK240</f>
        <v>0</v>
      </c>
      <c r="L240" s="159"/>
      <c r="M240" s="164"/>
      <c r="N240" s="165"/>
      <c r="O240" s="165"/>
      <c r="P240" s="166">
        <f>P241</f>
        <v>0</v>
      </c>
      <c r="Q240" s="165"/>
      <c r="R240" s="166">
        <f>R241</f>
        <v>0</v>
      </c>
      <c r="S240" s="165"/>
      <c r="T240" s="167">
        <f>T241</f>
        <v>0</v>
      </c>
      <c r="AR240" s="160" t="s">
        <v>22</v>
      </c>
      <c r="AT240" s="168" t="s">
        <v>72</v>
      </c>
      <c r="AU240" s="168" t="s">
        <v>22</v>
      </c>
      <c r="AY240" s="160" t="s">
        <v>158</v>
      </c>
      <c r="BK240" s="169">
        <f>BK241</f>
        <v>0</v>
      </c>
    </row>
    <row r="241" spans="2:65" s="1" customFormat="1" ht="44.25" customHeight="1" x14ac:dyDescent="0.3">
      <c r="B241" s="173"/>
      <c r="C241" s="174" t="s">
        <v>424</v>
      </c>
      <c r="D241" s="174" t="s">
        <v>160</v>
      </c>
      <c r="E241" s="175" t="s">
        <v>517</v>
      </c>
      <c r="F241" s="176" t="s">
        <v>518</v>
      </c>
      <c r="G241" s="177" t="s">
        <v>320</v>
      </c>
      <c r="H241" s="178">
        <v>80.727999999999994</v>
      </c>
      <c r="I241" s="179"/>
      <c r="J241" s="180">
        <f>ROUND(I241*H241,2)</f>
        <v>0</v>
      </c>
      <c r="K241" s="176" t="s">
        <v>164</v>
      </c>
      <c r="L241" s="36"/>
      <c r="M241" s="181" t="s">
        <v>3</v>
      </c>
      <c r="N241" s="182" t="s">
        <v>44</v>
      </c>
      <c r="O241" s="37"/>
      <c r="P241" s="183">
        <f>O241*H241</f>
        <v>0</v>
      </c>
      <c r="Q241" s="183">
        <v>0</v>
      </c>
      <c r="R241" s="183">
        <f>Q241*H241</f>
        <v>0</v>
      </c>
      <c r="S241" s="183">
        <v>0</v>
      </c>
      <c r="T241" s="184">
        <f>S241*H241</f>
        <v>0</v>
      </c>
      <c r="AR241" s="19" t="s">
        <v>165</v>
      </c>
      <c r="AT241" s="19" t="s">
        <v>160</v>
      </c>
      <c r="AU241" s="19" t="s">
        <v>81</v>
      </c>
      <c r="AY241" s="19" t="s">
        <v>158</v>
      </c>
      <c r="BE241" s="185">
        <f>IF(N241="základní",J241,0)</f>
        <v>0</v>
      </c>
      <c r="BF241" s="185">
        <f>IF(N241="snížená",J241,0)</f>
        <v>0</v>
      </c>
      <c r="BG241" s="185">
        <f>IF(N241="zákl. přenesená",J241,0)</f>
        <v>0</v>
      </c>
      <c r="BH241" s="185">
        <f>IF(N241="sníž. přenesená",J241,0)</f>
        <v>0</v>
      </c>
      <c r="BI241" s="185">
        <f>IF(N241="nulová",J241,0)</f>
        <v>0</v>
      </c>
      <c r="BJ241" s="19" t="s">
        <v>22</v>
      </c>
      <c r="BK241" s="185">
        <f>ROUND(I241*H241,2)</f>
        <v>0</v>
      </c>
      <c r="BL241" s="19" t="s">
        <v>165</v>
      </c>
      <c r="BM241" s="19" t="s">
        <v>922</v>
      </c>
    </row>
    <row r="242" spans="2:65" s="11" customFormat="1" ht="29.85" customHeight="1" x14ac:dyDescent="0.35">
      <c r="B242" s="159"/>
      <c r="D242" s="170" t="s">
        <v>72</v>
      </c>
      <c r="E242" s="171" t="s">
        <v>923</v>
      </c>
      <c r="F242" s="171" t="s">
        <v>924</v>
      </c>
      <c r="I242" s="162"/>
      <c r="J242" s="172">
        <f>BK242</f>
        <v>0</v>
      </c>
      <c r="L242" s="159"/>
      <c r="M242" s="164"/>
      <c r="N242" s="165"/>
      <c r="O242" s="165"/>
      <c r="P242" s="166">
        <f>SUM(P243:P260)</f>
        <v>0</v>
      </c>
      <c r="Q242" s="165"/>
      <c r="R242" s="166">
        <f>SUM(R243:R260)</f>
        <v>5.6160000000000002E-2</v>
      </c>
      <c r="S242" s="165"/>
      <c r="T242" s="167">
        <f>SUM(T243:T260)</f>
        <v>0</v>
      </c>
      <c r="AR242" s="160" t="s">
        <v>22</v>
      </c>
      <c r="AT242" s="168" t="s">
        <v>72</v>
      </c>
      <c r="AU242" s="168" t="s">
        <v>22</v>
      </c>
      <c r="AY242" s="160" t="s">
        <v>158</v>
      </c>
      <c r="BK242" s="169">
        <f>SUM(BK243:BK260)</f>
        <v>0</v>
      </c>
    </row>
    <row r="243" spans="2:65" s="1" customFormat="1" ht="31.5" customHeight="1" x14ac:dyDescent="0.3">
      <c r="B243" s="173"/>
      <c r="C243" s="174" t="s">
        <v>429</v>
      </c>
      <c r="D243" s="174" t="s">
        <v>160</v>
      </c>
      <c r="E243" s="175" t="s">
        <v>925</v>
      </c>
      <c r="F243" s="176" t="s">
        <v>926</v>
      </c>
      <c r="G243" s="177" t="s">
        <v>394</v>
      </c>
      <c r="H243" s="178">
        <v>8</v>
      </c>
      <c r="I243" s="179"/>
      <c r="J243" s="180">
        <f>ROUND(I243*H243,2)</f>
        <v>0</v>
      </c>
      <c r="K243" s="176" t="s">
        <v>164</v>
      </c>
      <c r="L243" s="36"/>
      <c r="M243" s="181" t="s">
        <v>3</v>
      </c>
      <c r="N243" s="182" t="s">
        <v>44</v>
      </c>
      <c r="O243" s="37"/>
      <c r="P243" s="183">
        <f>O243*H243</f>
        <v>0</v>
      </c>
      <c r="Q243" s="183">
        <v>7.0200000000000002E-3</v>
      </c>
      <c r="R243" s="183">
        <f>Q243*H243</f>
        <v>5.6160000000000002E-2</v>
      </c>
      <c r="S243" s="183">
        <v>0</v>
      </c>
      <c r="T243" s="184">
        <f>S243*H243</f>
        <v>0</v>
      </c>
      <c r="AR243" s="19" t="s">
        <v>165</v>
      </c>
      <c r="AT243" s="19" t="s">
        <v>160</v>
      </c>
      <c r="AU243" s="19" t="s">
        <v>81</v>
      </c>
      <c r="AY243" s="19" t="s">
        <v>158</v>
      </c>
      <c r="BE243" s="185">
        <f>IF(N243="základní",J243,0)</f>
        <v>0</v>
      </c>
      <c r="BF243" s="185">
        <f>IF(N243="snížená",J243,0)</f>
        <v>0</v>
      </c>
      <c r="BG243" s="185">
        <f>IF(N243="zákl. přenesená",J243,0)</f>
        <v>0</v>
      </c>
      <c r="BH243" s="185">
        <f>IF(N243="sníž. přenesená",J243,0)</f>
        <v>0</v>
      </c>
      <c r="BI243" s="185">
        <f>IF(N243="nulová",J243,0)</f>
        <v>0</v>
      </c>
      <c r="BJ243" s="19" t="s">
        <v>22</v>
      </c>
      <c r="BK243" s="185">
        <f>ROUND(I243*H243,2)</f>
        <v>0</v>
      </c>
      <c r="BL243" s="19" t="s">
        <v>165</v>
      </c>
      <c r="BM243" s="19" t="s">
        <v>927</v>
      </c>
    </row>
    <row r="244" spans="2:65" s="12" customFormat="1" x14ac:dyDescent="0.3">
      <c r="B244" s="186"/>
      <c r="D244" s="187" t="s">
        <v>167</v>
      </c>
      <c r="E244" s="188" t="s">
        <v>3</v>
      </c>
      <c r="F244" s="189" t="s">
        <v>928</v>
      </c>
      <c r="H244" s="190">
        <v>8</v>
      </c>
      <c r="I244" s="191"/>
      <c r="L244" s="186"/>
      <c r="M244" s="192"/>
      <c r="N244" s="193"/>
      <c r="O244" s="193"/>
      <c r="P244" s="193"/>
      <c r="Q244" s="193"/>
      <c r="R244" s="193"/>
      <c r="S244" s="193"/>
      <c r="T244" s="194"/>
      <c r="AT244" s="195" t="s">
        <v>167</v>
      </c>
      <c r="AU244" s="195" t="s">
        <v>81</v>
      </c>
      <c r="AV244" s="12" t="s">
        <v>81</v>
      </c>
      <c r="AW244" s="12" t="s">
        <v>37</v>
      </c>
      <c r="AX244" s="12" t="s">
        <v>22</v>
      </c>
      <c r="AY244" s="195" t="s">
        <v>158</v>
      </c>
    </row>
    <row r="245" spans="2:65" s="1" customFormat="1" ht="31.5" customHeight="1" x14ac:dyDescent="0.3">
      <c r="B245" s="173"/>
      <c r="C245" s="174" t="s">
        <v>439</v>
      </c>
      <c r="D245" s="174" t="s">
        <v>160</v>
      </c>
      <c r="E245" s="175" t="s">
        <v>929</v>
      </c>
      <c r="F245" s="176" t="s">
        <v>930</v>
      </c>
      <c r="G245" s="177" t="s">
        <v>931</v>
      </c>
      <c r="H245" s="178">
        <v>1</v>
      </c>
      <c r="I245" s="179"/>
      <c r="J245" s="180">
        <f>ROUND(I245*H245,2)</f>
        <v>0</v>
      </c>
      <c r="K245" s="176" t="s">
        <v>3</v>
      </c>
      <c r="L245" s="36"/>
      <c r="M245" s="181" t="s">
        <v>3</v>
      </c>
      <c r="N245" s="182" t="s">
        <v>44</v>
      </c>
      <c r="O245" s="37"/>
      <c r="P245" s="183">
        <f>O245*H245</f>
        <v>0</v>
      </c>
      <c r="Q245" s="183">
        <v>0</v>
      </c>
      <c r="R245" s="183">
        <f>Q245*H245</f>
        <v>0</v>
      </c>
      <c r="S245" s="183">
        <v>0</v>
      </c>
      <c r="T245" s="184">
        <f>S245*H245</f>
        <v>0</v>
      </c>
      <c r="AR245" s="19" t="s">
        <v>165</v>
      </c>
      <c r="AT245" s="19" t="s">
        <v>160</v>
      </c>
      <c r="AU245" s="19" t="s">
        <v>81</v>
      </c>
      <c r="AY245" s="19" t="s">
        <v>158</v>
      </c>
      <c r="BE245" s="185">
        <f>IF(N245="základní",J245,0)</f>
        <v>0</v>
      </c>
      <c r="BF245" s="185">
        <f>IF(N245="snížená",J245,0)</f>
        <v>0</v>
      </c>
      <c r="BG245" s="185">
        <f>IF(N245="zákl. přenesená",J245,0)</f>
        <v>0</v>
      </c>
      <c r="BH245" s="185">
        <f>IF(N245="sníž. přenesená",J245,0)</f>
        <v>0</v>
      </c>
      <c r="BI245" s="185">
        <f>IF(N245="nulová",J245,0)</f>
        <v>0</v>
      </c>
      <c r="BJ245" s="19" t="s">
        <v>22</v>
      </c>
      <c r="BK245" s="185">
        <f>ROUND(I245*H245,2)</f>
        <v>0</v>
      </c>
      <c r="BL245" s="19" t="s">
        <v>165</v>
      </c>
      <c r="BM245" s="19" t="s">
        <v>932</v>
      </c>
    </row>
    <row r="246" spans="2:65" s="1" customFormat="1" ht="31.5" customHeight="1" x14ac:dyDescent="0.3">
      <c r="B246" s="173"/>
      <c r="C246" s="174" t="s">
        <v>444</v>
      </c>
      <c r="D246" s="174" t="s">
        <v>160</v>
      </c>
      <c r="E246" s="175" t="s">
        <v>933</v>
      </c>
      <c r="F246" s="176" t="s">
        <v>934</v>
      </c>
      <c r="G246" s="177" t="s">
        <v>394</v>
      </c>
      <c r="H246" s="178">
        <v>2</v>
      </c>
      <c r="I246" s="179"/>
      <c r="J246" s="180">
        <f>ROUND(I246*H246,2)</f>
        <v>0</v>
      </c>
      <c r="K246" s="176" t="s">
        <v>3</v>
      </c>
      <c r="L246" s="36"/>
      <c r="M246" s="181" t="s">
        <v>3</v>
      </c>
      <c r="N246" s="182" t="s">
        <v>44</v>
      </c>
      <c r="O246" s="37"/>
      <c r="P246" s="183">
        <f>O246*H246</f>
        <v>0</v>
      </c>
      <c r="Q246" s="183">
        <v>0</v>
      </c>
      <c r="R246" s="183">
        <f>Q246*H246</f>
        <v>0</v>
      </c>
      <c r="S246" s="183">
        <v>0</v>
      </c>
      <c r="T246" s="184">
        <f>S246*H246</f>
        <v>0</v>
      </c>
      <c r="AR246" s="19" t="s">
        <v>165</v>
      </c>
      <c r="AT246" s="19" t="s">
        <v>160</v>
      </c>
      <c r="AU246" s="19" t="s">
        <v>81</v>
      </c>
      <c r="AY246" s="19" t="s">
        <v>158</v>
      </c>
      <c r="BE246" s="185">
        <f>IF(N246="základní",J246,0)</f>
        <v>0</v>
      </c>
      <c r="BF246" s="185">
        <f>IF(N246="snížená",J246,0)</f>
        <v>0</v>
      </c>
      <c r="BG246" s="185">
        <f>IF(N246="zákl. přenesená",J246,0)</f>
        <v>0</v>
      </c>
      <c r="BH246" s="185">
        <f>IF(N246="sníž. přenesená",J246,0)</f>
        <v>0</v>
      </c>
      <c r="BI246" s="185">
        <f>IF(N246="nulová",J246,0)</f>
        <v>0</v>
      </c>
      <c r="BJ246" s="19" t="s">
        <v>22</v>
      </c>
      <c r="BK246" s="185">
        <f>ROUND(I246*H246,2)</f>
        <v>0</v>
      </c>
      <c r="BL246" s="19" t="s">
        <v>165</v>
      </c>
      <c r="BM246" s="19" t="s">
        <v>935</v>
      </c>
    </row>
    <row r="247" spans="2:65" s="12" customFormat="1" x14ac:dyDescent="0.3">
      <c r="B247" s="186"/>
      <c r="D247" s="187" t="s">
        <v>167</v>
      </c>
      <c r="E247" s="188" t="s">
        <v>3</v>
      </c>
      <c r="F247" s="189" t="s">
        <v>936</v>
      </c>
      <c r="H247" s="190">
        <v>2</v>
      </c>
      <c r="I247" s="191"/>
      <c r="L247" s="186"/>
      <c r="M247" s="192"/>
      <c r="N247" s="193"/>
      <c r="O247" s="193"/>
      <c r="P247" s="193"/>
      <c r="Q247" s="193"/>
      <c r="R247" s="193"/>
      <c r="S247" s="193"/>
      <c r="T247" s="194"/>
      <c r="AT247" s="195" t="s">
        <v>167</v>
      </c>
      <c r="AU247" s="195" t="s">
        <v>81</v>
      </c>
      <c r="AV247" s="12" t="s">
        <v>81</v>
      </c>
      <c r="AW247" s="12" t="s">
        <v>37</v>
      </c>
      <c r="AX247" s="12" t="s">
        <v>22</v>
      </c>
      <c r="AY247" s="195" t="s">
        <v>158</v>
      </c>
    </row>
    <row r="248" spans="2:65" s="1" customFormat="1" ht="31.5" customHeight="1" x14ac:dyDescent="0.3">
      <c r="B248" s="173"/>
      <c r="C248" s="174" t="s">
        <v>448</v>
      </c>
      <c r="D248" s="174" t="s">
        <v>160</v>
      </c>
      <c r="E248" s="175" t="s">
        <v>937</v>
      </c>
      <c r="F248" s="176" t="s">
        <v>938</v>
      </c>
      <c r="G248" s="177" t="s">
        <v>394</v>
      </c>
      <c r="H248" s="178">
        <v>2</v>
      </c>
      <c r="I248" s="179"/>
      <c r="J248" s="180">
        <f>ROUND(I248*H248,2)</f>
        <v>0</v>
      </c>
      <c r="K248" s="176" t="s">
        <v>3</v>
      </c>
      <c r="L248" s="36"/>
      <c r="M248" s="181" t="s">
        <v>3</v>
      </c>
      <c r="N248" s="182" t="s">
        <v>44</v>
      </c>
      <c r="O248" s="37"/>
      <c r="P248" s="183">
        <f>O248*H248</f>
        <v>0</v>
      </c>
      <c r="Q248" s="183">
        <v>0</v>
      </c>
      <c r="R248" s="183">
        <f>Q248*H248</f>
        <v>0</v>
      </c>
      <c r="S248" s="183">
        <v>0</v>
      </c>
      <c r="T248" s="184">
        <f>S248*H248</f>
        <v>0</v>
      </c>
      <c r="AR248" s="19" t="s">
        <v>165</v>
      </c>
      <c r="AT248" s="19" t="s">
        <v>160</v>
      </c>
      <c r="AU248" s="19" t="s">
        <v>81</v>
      </c>
      <c r="AY248" s="19" t="s">
        <v>158</v>
      </c>
      <c r="BE248" s="185">
        <f>IF(N248="základní",J248,0)</f>
        <v>0</v>
      </c>
      <c r="BF248" s="185">
        <f>IF(N248="snížená",J248,0)</f>
        <v>0</v>
      </c>
      <c r="BG248" s="185">
        <f>IF(N248="zákl. přenesená",J248,0)</f>
        <v>0</v>
      </c>
      <c r="BH248" s="185">
        <f>IF(N248="sníž. přenesená",J248,0)</f>
        <v>0</v>
      </c>
      <c r="BI248" s="185">
        <f>IF(N248="nulová",J248,0)</f>
        <v>0</v>
      </c>
      <c r="BJ248" s="19" t="s">
        <v>22</v>
      </c>
      <c r="BK248" s="185">
        <f>ROUND(I248*H248,2)</f>
        <v>0</v>
      </c>
      <c r="BL248" s="19" t="s">
        <v>165</v>
      </c>
      <c r="BM248" s="19" t="s">
        <v>939</v>
      </c>
    </row>
    <row r="249" spans="2:65" s="12" customFormat="1" x14ac:dyDescent="0.3">
      <c r="B249" s="186"/>
      <c r="D249" s="187" t="s">
        <v>167</v>
      </c>
      <c r="E249" s="188" t="s">
        <v>3</v>
      </c>
      <c r="F249" s="189" t="s">
        <v>940</v>
      </c>
      <c r="H249" s="190">
        <v>2</v>
      </c>
      <c r="I249" s="191"/>
      <c r="L249" s="186"/>
      <c r="M249" s="192"/>
      <c r="N249" s="193"/>
      <c r="O249" s="193"/>
      <c r="P249" s="193"/>
      <c r="Q249" s="193"/>
      <c r="R249" s="193"/>
      <c r="S249" s="193"/>
      <c r="T249" s="194"/>
      <c r="AT249" s="195" t="s">
        <v>167</v>
      </c>
      <c r="AU249" s="195" t="s">
        <v>81</v>
      </c>
      <c r="AV249" s="12" t="s">
        <v>81</v>
      </c>
      <c r="AW249" s="12" t="s">
        <v>37</v>
      </c>
      <c r="AX249" s="12" t="s">
        <v>22</v>
      </c>
      <c r="AY249" s="195" t="s">
        <v>158</v>
      </c>
    </row>
    <row r="250" spans="2:65" s="1" customFormat="1" ht="22.5" customHeight="1" x14ac:dyDescent="0.3">
      <c r="B250" s="173"/>
      <c r="C250" s="174" t="s">
        <v>452</v>
      </c>
      <c r="D250" s="174" t="s">
        <v>160</v>
      </c>
      <c r="E250" s="175" t="s">
        <v>941</v>
      </c>
      <c r="F250" s="176" t="s">
        <v>942</v>
      </c>
      <c r="G250" s="177" t="s">
        <v>931</v>
      </c>
      <c r="H250" s="178">
        <v>2</v>
      </c>
      <c r="I250" s="179"/>
      <c r="J250" s="180">
        <f>ROUND(I250*H250,2)</f>
        <v>0</v>
      </c>
      <c r="K250" s="176" t="s">
        <v>3</v>
      </c>
      <c r="L250" s="36"/>
      <c r="M250" s="181" t="s">
        <v>3</v>
      </c>
      <c r="N250" s="182" t="s">
        <v>44</v>
      </c>
      <c r="O250" s="37"/>
      <c r="P250" s="183">
        <f>O250*H250</f>
        <v>0</v>
      </c>
      <c r="Q250" s="183">
        <v>0</v>
      </c>
      <c r="R250" s="183">
        <f>Q250*H250</f>
        <v>0</v>
      </c>
      <c r="S250" s="183">
        <v>0</v>
      </c>
      <c r="T250" s="184">
        <f>S250*H250</f>
        <v>0</v>
      </c>
      <c r="AR250" s="19" t="s">
        <v>165</v>
      </c>
      <c r="AT250" s="19" t="s">
        <v>160</v>
      </c>
      <c r="AU250" s="19" t="s">
        <v>81</v>
      </c>
      <c r="AY250" s="19" t="s">
        <v>158</v>
      </c>
      <c r="BE250" s="185">
        <f>IF(N250="základní",J250,0)</f>
        <v>0</v>
      </c>
      <c r="BF250" s="185">
        <f>IF(N250="snížená",J250,0)</f>
        <v>0</v>
      </c>
      <c r="BG250" s="185">
        <f>IF(N250="zákl. přenesená",J250,0)</f>
        <v>0</v>
      </c>
      <c r="BH250" s="185">
        <f>IF(N250="sníž. přenesená",J250,0)</f>
        <v>0</v>
      </c>
      <c r="BI250" s="185">
        <f>IF(N250="nulová",J250,0)</f>
        <v>0</v>
      </c>
      <c r="BJ250" s="19" t="s">
        <v>22</v>
      </c>
      <c r="BK250" s="185">
        <f>ROUND(I250*H250,2)</f>
        <v>0</v>
      </c>
      <c r="BL250" s="19" t="s">
        <v>165</v>
      </c>
      <c r="BM250" s="19" t="s">
        <v>943</v>
      </c>
    </row>
    <row r="251" spans="2:65" s="1" customFormat="1" ht="84" x14ac:dyDescent="0.3">
      <c r="B251" s="36"/>
      <c r="D251" s="187" t="s">
        <v>245</v>
      </c>
      <c r="F251" s="243" t="s">
        <v>944</v>
      </c>
      <c r="I251" s="212"/>
      <c r="L251" s="36"/>
      <c r="M251" s="65"/>
      <c r="N251" s="37"/>
      <c r="O251" s="37"/>
      <c r="P251" s="37"/>
      <c r="Q251" s="37"/>
      <c r="R251" s="37"/>
      <c r="S251" s="37"/>
      <c r="T251" s="66"/>
      <c r="AT251" s="19" t="s">
        <v>245</v>
      </c>
      <c r="AU251" s="19" t="s">
        <v>81</v>
      </c>
    </row>
    <row r="252" spans="2:65" s="1" customFormat="1" ht="22.5" customHeight="1" x14ac:dyDescent="0.3">
      <c r="B252" s="173"/>
      <c r="C252" s="174" t="s">
        <v>456</v>
      </c>
      <c r="D252" s="174" t="s">
        <v>160</v>
      </c>
      <c r="E252" s="175" t="s">
        <v>945</v>
      </c>
      <c r="F252" s="176" t="s">
        <v>946</v>
      </c>
      <c r="G252" s="177" t="s">
        <v>394</v>
      </c>
      <c r="H252" s="178">
        <v>2</v>
      </c>
      <c r="I252" s="179"/>
      <c r="J252" s="180">
        <f>ROUND(I252*H252,2)</f>
        <v>0</v>
      </c>
      <c r="K252" s="176" t="s">
        <v>3</v>
      </c>
      <c r="L252" s="36"/>
      <c r="M252" s="181" t="s">
        <v>3</v>
      </c>
      <c r="N252" s="182" t="s">
        <v>44</v>
      </c>
      <c r="O252" s="37"/>
      <c r="P252" s="183">
        <f>O252*H252</f>
        <v>0</v>
      </c>
      <c r="Q252" s="183">
        <v>0</v>
      </c>
      <c r="R252" s="183">
        <f>Q252*H252</f>
        <v>0</v>
      </c>
      <c r="S252" s="183">
        <v>0</v>
      </c>
      <c r="T252" s="184">
        <f>S252*H252</f>
        <v>0</v>
      </c>
      <c r="AR252" s="19" t="s">
        <v>165</v>
      </c>
      <c r="AT252" s="19" t="s">
        <v>160</v>
      </c>
      <c r="AU252" s="19" t="s">
        <v>81</v>
      </c>
      <c r="AY252" s="19" t="s">
        <v>158</v>
      </c>
      <c r="BE252" s="185">
        <f>IF(N252="základní",J252,0)</f>
        <v>0</v>
      </c>
      <c r="BF252" s="185">
        <f>IF(N252="snížená",J252,0)</f>
        <v>0</v>
      </c>
      <c r="BG252" s="185">
        <f>IF(N252="zákl. přenesená",J252,0)</f>
        <v>0</v>
      </c>
      <c r="BH252" s="185">
        <f>IF(N252="sníž. přenesená",J252,0)</f>
        <v>0</v>
      </c>
      <c r="BI252" s="185">
        <f>IF(N252="nulová",J252,0)</f>
        <v>0</v>
      </c>
      <c r="BJ252" s="19" t="s">
        <v>22</v>
      </c>
      <c r="BK252" s="185">
        <f>ROUND(I252*H252,2)</f>
        <v>0</v>
      </c>
      <c r="BL252" s="19" t="s">
        <v>165</v>
      </c>
      <c r="BM252" s="19" t="s">
        <v>947</v>
      </c>
    </row>
    <row r="253" spans="2:65" s="1" customFormat="1" ht="22.5" customHeight="1" x14ac:dyDescent="0.3">
      <c r="B253" s="173"/>
      <c r="C253" s="174" t="s">
        <v>460</v>
      </c>
      <c r="D253" s="174" t="s">
        <v>160</v>
      </c>
      <c r="E253" s="175" t="s">
        <v>948</v>
      </c>
      <c r="F253" s="176" t="s">
        <v>949</v>
      </c>
      <c r="G253" s="177" t="s">
        <v>394</v>
      </c>
      <c r="H253" s="178">
        <v>6</v>
      </c>
      <c r="I253" s="179"/>
      <c r="J253" s="180">
        <f>ROUND(I253*H253,2)</f>
        <v>0</v>
      </c>
      <c r="K253" s="176" t="s">
        <v>3</v>
      </c>
      <c r="L253" s="36"/>
      <c r="M253" s="181" t="s">
        <v>3</v>
      </c>
      <c r="N253" s="182" t="s">
        <v>44</v>
      </c>
      <c r="O253" s="37"/>
      <c r="P253" s="183">
        <f>O253*H253</f>
        <v>0</v>
      </c>
      <c r="Q253" s="183">
        <v>0</v>
      </c>
      <c r="R253" s="183">
        <f>Q253*H253</f>
        <v>0</v>
      </c>
      <c r="S253" s="183">
        <v>0</v>
      </c>
      <c r="T253" s="184">
        <f>S253*H253</f>
        <v>0</v>
      </c>
      <c r="AR253" s="19" t="s">
        <v>165</v>
      </c>
      <c r="AT253" s="19" t="s">
        <v>160</v>
      </c>
      <c r="AU253" s="19" t="s">
        <v>81</v>
      </c>
      <c r="AY253" s="19" t="s">
        <v>158</v>
      </c>
      <c r="BE253" s="185">
        <f>IF(N253="základní",J253,0)</f>
        <v>0</v>
      </c>
      <c r="BF253" s="185">
        <f>IF(N253="snížená",J253,0)</f>
        <v>0</v>
      </c>
      <c r="BG253" s="185">
        <f>IF(N253="zákl. přenesená",J253,0)</f>
        <v>0</v>
      </c>
      <c r="BH253" s="185">
        <f>IF(N253="sníž. přenesená",J253,0)</f>
        <v>0</v>
      </c>
      <c r="BI253" s="185">
        <f>IF(N253="nulová",J253,0)</f>
        <v>0</v>
      </c>
      <c r="BJ253" s="19" t="s">
        <v>22</v>
      </c>
      <c r="BK253" s="185">
        <f>ROUND(I253*H253,2)</f>
        <v>0</v>
      </c>
      <c r="BL253" s="19" t="s">
        <v>165</v>
      </c>
      <c r="BM253" s="19" t="s">
        <v>950</v>
      </c>
    </row>
    <row r="254" spans="2:65" s="1" customFormat="1" ht="36" x14ac:dyDescent="0.3">
      <c r="B254" s="36"/>
      <c r="D254" s="187" t="s">
        <v>245</v>
      </c>
      <c r="F254" s="243" t="s">
        <v>951</v>
      </c>
      <c r="I254" s="212"/>
      <c r="L254" s="36"/>
      <c r="M254" s="65"/>
      <c r="N254" s="37"/>
      <c r="O254" s="37"/>
      <c r="P254" s="37"/>
      <c r="Q254" s="37"/>
      <c r="R254" s="37"/>
      <c r="S254" s="37"/>
      <c r="T254" s="66"/>
      <c r="AT254" s="19" t="s">
        <v>245</v>
      </c>
      <c r="AU254" s="19" t="s">
        <v>81</v>
      </c>
    </row>
    <row r="255" spans="2:65" s="1" customFormat="1" ht="22.5" customHeight="1" x14ac:dyDescent="0.3">
      <c r="B255" s="173"/>
      <c r="C255" s="174" t="s">
        <v>464</v>
      </c>
      <c r="D255" s="174" t="s">
        <v>160</v>
      </c>
      <c r="E255" s="175" t="s">
        <v>952</v>
      </c>
      <c r="F255" s="176" t="s">
        <v>953</v>
      </c>
      <c r="G255" s="177" t="s">
        <v>394</v>
      </c>
      <c r="H255" s="178">
        <v>2</v>
      </c>
      <c r="I255" s="179"/>
      <c r="J255" s="180">
        <f>ROUND(I255*H255,2)</f>
        <v>0</v>
      </c>
      <c r="K255" s="176" t="s">
        <v>3</v>
      </c>
      <c r="L255" s="36"/>
      <c r="M255" s="181" t="s">
        <v>3</v>
      </c>
      <c r="N255" s="182" t="s">
        <v>44</v>
      </c>
      <c r="O255" s="37"/>
      <c r="P255" s="183">
        <f>O255*H255</f>
        <v>0</v>
      </c>
      <c r="Q255" s="183">
        <v>0</v>
      </c>
      <c r="R255" s="183">
        <f>Q255*H255</f>
        <v>0</v>
      </c>
      <c r="S255" s="183">
        <v>0</v>
      </c>
      <c r="T255" s="184">
        <f>S255*H255</f>
        <v>0</v>
      </c>
      <c r="AR255" s="19" t="s">
        <v>165</v>
      </c>
      <c r="AT255" s="19" t="s">
        <v>160</v>
      </c>
      <c r="AU255" s="19" t="s">
        <v>81</v>
      </c>
      <c r="AY255" s="19" t="s">
        <v>158</v>
      </c>
      <c r="BE255" s="185">
        <f>IF(N255="základní",J255,0)</f>
        <v>0</v>
      </c>
      <c r="BF255" s="185">
        <f>IF(N255="snížená",J255,0)</f>
        <v>0</v>
      </c>
      <c r="BG255" s="185">
        <f>IF(N255="zákl. přenesená",J255,0)</f>
        <v>0</v>
      </c>
      <c r="BH255" s="185">
        <f>IF(N255="sníž. přenesená",J255,0)</f>
        <v>0</v>
      </c>
      <c r="BI255" s="185">
        <f>IF(N255="nulová",J255,0)</f>
        <v>0</v>
      </c>
      <c r="BJ255" s="19" t="s">
        <v>22</v>
      </c>
      <c r="BK255" s="185">
        <f>ROUND(I255*H255,2)</f>
        <v>0</v>
      </c>
      <c r="BL255" s="19" t="s">
        <v>165</v>
      </c>
      <c r="BM255" s="19" t="s">
        <v>954</v>
      </c>
    </row>
    <row r="256" spans="2:65" s="1" customFormat="1" ht="31.5" customHeight="1" x14ac:dyDescent="0.3">
      <c r="B256" s="173"/>
      <c r="C256" s="174" t="s">
        <v>469</v>
      </c>
      <c r="D256" s="174" t="s">
        <v>160</v>
      </c>
      <c r="E256" s="175" t="s">
        <v>955</v>
      </c>
      <c r="F256" s="176" t="s">
        <v>956</v>
      </c>
      <c r="G256" s="177" t="s">
        <v>394</v>
      </c>
      <c r="H256" s="178">
        <v>2</v>
      </c>
      <c r="I256" s="179"/>
      <c r="J256" s="180">
        <f>ROUND(I256*H256,2)</f>
        <v>0</v>
      </c>
      <c r="K256" s="176" t="s">
        <v>3</v>
      </c>
      <c r="L256" s="36"/>
      <c r="M256" s="181" t="s">
        <v>3</v>
      </c>
      <c r="N256" s="182" t="s">
        <v>44</v>
      </c>
      <c r="O256" s="37"/>
      <c r="P256" s="183">
        <f>O256*H256</f>
        <v>0</v>
      </c>
      <c r="Q256" s="183">
        <v>0</v>
      </c>
      <c r="R256" s="183">
        <f>Q256*H256</f>
        <v>0</v>
      </c>
      <c r="S256" s="183">
        <v>0</v>
      </c>
      <c r="T256" s="184">
        <f>S256*H256</f>
        <v>0</v>
      </c>
      <c r="AR256" s="19" t="s">
        <v>165</v>
      </c>
      <c r="AT256" s="19" t="s">
        <v>160</v>
      </c>
      <c r="AU256" s="19" t="s">
        <v>81</v>
      </c>
      <c r="AY256" s="19" t="s">
        <v>158</v>
      </c>
      <c r="BE256" s="185">
        <f>IF(N256="základní",J256,0)</f>
        <v>0</v>
      </c>
      <c r="BF256" s="185">
        <f>IF(N256="snížená",J256,0)</f>
        <v>0</v>
      </c>
      <c r="BG256" s="185">
        <f>IF(N256="zákl. přenesená",J256,0)</f>
        <v>0</v>
      </c>
      <c r="BH256" s="185">
        <f>IF(N256="sníž. přenesená",J256,0)</f>
        <v>0</v>
      </c>
      <c r="BI256" s="185">
        <f>IF(N256="nulová",J256,0)</f>
        <v>0</v>
      </c>
      <c r="BJ256" s="19" t="s">
        <v>22</v>
      </c>
      <c r="BK256" s="185">
        <f>ROUND(I256*H256,2)</f>
        <v>0</v>
      </c>
      <c r="BL256" s="19" t="s">
        <v>165</v>
      </c>
      <c r="BM256" s="19" t="s">
        <v>957</v>
      </c>
    </row>
    <row r="257" spans="2:65" s="1" customFormat="1" ht="31.5" customHeight="1" x14ac:dyDescent="0.3">
      <c r="B257" s="173"/>
      <c r="C257" s="174" t="s">
        <v>473</v>
      </c>
      <c r="D257" s="174" t="s">
        <v>160</v>
      </c>
      <c r="E257" s="175" t="s">
        <v>958</v>
      </c>
      <c r="F257" s="176" t="s">
        <v>959</v>
      </c>
      <c r="G257" s="177" t="s">
        <v>394</v>
      </c>
      <c r="H257" s="178">
        <v>2</v>
      </c>
      <c r="I257" s="179"/>
      <c r="J257" s="180">
        <f>ROUND(I257*H257,2)</f>
        <v>0</v>
      </c>
      <c r="K257" s="176" t="s">
        <v>3</v>
      </c>
      <c r="L257" s="36"/>
      <c r="M257" s="181" t="s">
        <v>3</v>
      </c>
      <c r="N257" s="182" t="s">
        <v>44</v>
      </c>
      <c r="O257" s="37"/>
      <c r="P257" s="183">
        <f>O257*H257</f>
        <v>0</v>
      </c>
      <c r="Q257" s="183">
        <v>0</v>
      </c>
      <c r="R257" s="183">
        <f>Q257*H257</f>
        <v>0</v>
      </c>
      <c r="S257" s="183">
        <v>0</v>
      </c>
      <c r="T257" s="184">
        <f>S257*H257</f>
        <v>0</v>
      </c>
      <c r="AR257" s="19" t="s">
        <v>165</v>
      </c>
      <c r="AT257" s="19" t="s">
        <v>160</v>
      </c>
      <c r="AU257" s="19" t="s">
        <v>81</v>
      </c>
      <c r="AY257" s="19" t="s">
        <v>158</v>
      </c>
      <c r="BE257" s="185">
        <f>IF(N257="základní",J257,0)</f>
        <v>0</v>
      </c>
      <c r="BF257" s="185">
        <f>IF(N257="snížená",J257,0)</f>
        <v>0</v>
      </c>
      <c r="BG257" s="185">
        <f>IF(N257="zákl. přenesená",J257,0)</f>
        <v>0</v>
      </c>
      <c r="BH257" s="185">
        <f>IF(N257="sníž. přenesená",J257,0)</f>
        <v>0</v>
      </c>
      <c r="BI257" s="185">
        <f>IF(N257="nulová",J257,0)</f>
        <v>0</v>
      </c>
      <c r="BJ257" s="19" t="s">
        <v>22</v>
      </c>
      <c r="BK257" s="185">
        <f>ROUND(I257*H257,2)</f>
        <v>0</v>
      </c>
      <c r="BL257" s="19" t="s">
        <v>165</v>
      </c>
      <c r="BM257" s="19" t="s">
        <v>960</v>
      </c>
    </row>
    <row r="258" spans="2:65" s="1" customFormat="1" ht="22.5" customHeight="1" x14ac:dyDescent="0.3">
      <c r="B258" s="173"/>
      <c r="C258" s="174" t="s">
        <v>477</v>
      </c>
      <c r="D258" s="174" t="s">
        <v>160</v>
      </c>
      <c r="E258" s="175" t="s">
        <v>961</v>
      </c>
      <c r="F258" s="176" t="s">
        <v>962</v>
      </c>
      <c r="G258" s="177" t="s">
        <v>394</v>
      </c>
      <c r="H258" s="178">
        <v>2</v>
      </c>
      <c r="I258" s="179"/>
      <c r="J258" s="180">
        <f>ROUND(I258*H258,2)</f>
        <v>0</v>
      </c>
      <c r="K258" s="176" t="s">
        <v>3</v>
      </c>
      <c r="L258" s="36"/>
      <c r="M258" s="181" t="s">
        <v>3</v>
      </c>
      <c r="N258" s="182" t="s">
        <v>44</v>
      </c>
      <c r="O258" s="37"/>
      <c r="P258" s="183">
        <f>O258*H258</f>
        <v>0</v>
      </c>
      <c r="Q258" s="183">
        <v>0</v>
      </c>
      <c r="R258" s="183">
        <f>Q258*H258</f>
        <v>0</v>
      </c>
      <c r="S258" s="183">
        <v>0</v>
      </c>
      <c r="T258" s="184">
        <f>S258*H258</f>
        <v>0</v>
      </c>
      <c r="AR258" s="19" t="s">
        <v>165</v>
      </c>
      <c r="AT258" s="19" t="s">
        <v>160</v>
      </c>
      <c r="AU258" s="19" t="s">
        <v>81</v>
      </c>
      <c r="AY258" s="19" t="s">
        <v>158</v>
      </c>
      <c r="BE258" s="185">
        <f>IF(N258="základní",J258,0)</f>
        <v>0</v>
      </c>
      <c r="BF258" s="185">
        <f>IF(N258="snížená",J258,0)</f>
        <v>0</v>
      </c>
      <c r="BG258" s="185">
        <f>IF(N258="zákl. přenesená",J258,0)</f>
        <v>0</v>
      </c>
      <c r="BH258" s="185">
        <f>IF(N258="sníž. přenesená",J258,0)</f>
        <v>0</v>
      </c>
      <c r="BI258" s="185">
        <f>IF(N258="nulová",J258,0)</f>
        <v>0</v>
      </c>
      <c r="BJ258" s="19" t="s">
        <v>22</v>
      </c>
      <c r="BK258" s="185">
        <f>ROUND(I258*H258,2)</f>
        <v>0</v>
      </c>
      <c r="BL258" s="19" t="s">
        <v>165</v>
      </c>
      <c r="BM258" s="19" t="s">
        <v>963</v>
      </c>
    </row>
    <row r="259" spans="2:65" s="1" customFormat="1" ht="144" x14ac:dyDescent="0.3">
      <c r="B259" s="36"/>
      <c r="D259" s="187" t="s">
        <v>245</v>
      </c>
      <c r="F259" s="243" t="s">
        <v>964</v>
      </c>
      <c r="I259" s="212"/>
      <c r="L259" s="36"/>
      <c r="M259" s="65"/>
      <c r="N259" s="37"/>
      <c r="O259" s="37"/>
      <c r="P259" s="37"/>
      <c r="Q259" s="37"/>
      <c r="R259" s="37"/>
      <c r="S259" s="37"/>
      <c r="T259" s="66"/>
      <c r="AT259" s="19" t="s">
        <v>245</v>
      </c>
      <c r="AU259" s="19" t="s">
        <v>81</v>
      </c>
    </row>
    <row r="260" spans="2:65" s="1" customFormat="1" ht="22.5" customHeight="1" x14ac:dyDescent="0.3">
      <c r="B260" s="173"/>
      <c r="C260" s="174" t="s">
        <v>481</v>
      </c>
      <c r="D260" s="174" t="s">
        <v>160</v>
      </c>
      <c r="E260" s="175" t="s">
        <v>965</v>
      </c>
      <c r="F260" s="176" t="s">
        <v>966</v>
      </c>
      <c r="G260" s="177" t="s">
        <v>931</v>
      </c>
      <c r="H260" s="178">
        <v>2</v>
      </c>
      <c r="I260" s="179"/>
      <c r="J260" s="180">
        <f>ROUND(I260*H260,2)</f>
        <v>0</v>
      </c>
      <c r="K260" s="176" t="s">
        <v>3</v>
      </c>
      <c r="L260" s="36"/>
      <c r="M260" s="181" t="s">
        <v>3</v>
      </c>
      <c r="N260" s="182" t="s">
        <v>44</v>
      </c>
      <c r="O260" s="37"/>
      <c r="P260" s="183">
        <f>O260*H260</f>
        <v>0</v>
      </c>
      <c r="Q260" s="183">
        <v>0</v>
      </c>
      <c r="R260" s="183">
        <f>Q260*H260</f>
        <v>0</v>
      </c>
      <c r="S260" s="183">
        <v>0</v>
      </c>
      <c r="T260" s="184">
        <f>S260*H260</f>
        <v>0</v>
      </c>
      <c r="AR260" s="19" t="s">
        <v>165</v>
      </c>
      <c r="AT260" s="19" t="s">
        <v>160</v>
      </c>
      <c r="AU260" s="19" t="s">
        <v>81</v>
      </c>
      <c r="AY260" s="19" t="s">
        <v>158</v>
      </c>
      <c r="BE260" s="185">
        <f>IF(N260="základní",J260,0)</f>
        <v>0</v>
      </c>
      <c r="BF260" s="185">
        <f>IF(N260="snížená",J260,0)</f>
        <v>0</v>
      </c>
      <c r="BG260" s="185">
        <f>IF(N260="zákl. přenesená",J260,0)</f>
        <v>0</v>
      </c>
      <c r="BH260" s="185">
        <f>IF(N260="sníž. přenesená",J260,0)</f>
        <v>0</v>
      </c>
      <c r="BI260" s="185">
        <f>IF(N260="nulová",J260,0)</f>
        <v>0</v>
      </c>
      <c r="BJ260" s="19" t="s">
        <v>22</v>
      </c>
      <c r="BK260" s="185">
        <f>ROUND(I260*H260,2)</f>
        <v>0</v>
      </c>
      <c r="BL260" s="19" t="s">
        <v>165</v>
      </c>
      <c r="BM260" s="19" t="s">
        <v>967</v>
      </c>
    </row>
    <row r="261" spans="2:65" s="11" customFormat="1" ht="37.35" customHeight="1" x14ac:dyDescent="0.35">
      <c r="B261" s="159"/>
      <c r="D261" s="160" t="s">
        <v>72</v>
      </c>
      <c r="E261" s="161" t="s">
        <v>968</v>
      </c>
      <c r="F261" s="161" t="s">
        <v>969</v>
      </c>
      <c r="I261" s="162"/>
      <c r="J261" s="163">
        <f>BK261</f>
        <v>0</v>
      </c>
      <c r="L261" s="159"/>
      <c r="M261" s="164"/>
      <c r="N261" s="165"/>
      <c r="O261" s="165"/>
      <c r="P261" s="166">
        <f>P262</f>
        <v>0</v>
      </c>
      <c r="Q261" s="165"/>
      <c r="R261" s="166">
        <f>R262</f>
        <v>0.16022272000000001</v>
      </c>
      <c r="S261" s="165"/>
      <c r="T261" s="167">
        <f>T262</f>
        <v>0</v>
      </c>
      <c r="AR261" s="160" t="s">
        <v>81</v>
      </c>
      <c r="AT261" s="168" t="s">
        <v>72</v>
      </c>
      <c r="AU261" s="168" t="s">
        <v>73</v>
      </c>
      <c r="AY261" s="160" t="s">
        <v>158</v>
      </c>
      <c r="BK261" s="169">
        <f>BK262</f>
        <v>0</v>
      </c>
    </row>
    <row r="262" spans="2:65" s="11" customFormat="1" ht="19.95" customHeight="1" x14ac:dyDescent="0.35">
      <c r="B262" s="159"/>
      <c r="D262" s="170" t="s">
        <v>72</v>
      </c>
      <c r="E262" s="171" t="s">
        <v>970</v>
      </c>
      <c r="F262" s="171" t="s">
        <v>971</v>
      </c>
      <c r="I262" s="162"/>
      <c r="J262" s="172">
        <f>BK262</f>
        <v>0</v>
      </c>
      <c r="L262" s="159"/>
      <c r="M262" s="164"/>
      <c r="N262" s="165"/>
      <c r="O262" s="165"/>
      <c r="P262" s="166">
        <f>SUM(P263:P281)</f>
        <v>0</v>
      </c>
      <c r="Q262" s="165"/>
      <c r="R262" s="166">
        <f>SUM(R263:R281)</f>
        <v>0.16022272000000001</v>
      </c>
      <c r="S262" s="165"/>
      <c r="T262" s="167">
        <f>SUM(T263:T281)</f>
        <v>0</v>
      </c>
      <c r="AR262" s="160" t="s">
        <v>81</v>
      </c>
      <c r="AT262" s="168" t="s">
        <v>72</v>
      </c>
      <c r="AU262" s="168" t="s">
        <v>22</v>
      </c>
      <c r="AY262" s="160" t="s">
        <v>158</v>
      </c>
      <c r="BK262" s="169">
        <f>SUM(BK263:BK281)</f>
        <v>0</v>
      </c>
    </row>
    <row r="263" spans="2:65" s="1" customFormat="1" ht="31.5" customHeight="1" x14ac:dyDescent="0.3">
      <c r="B263" s="173"/>
      <c r="C263" s="174" t="s">
        <v>485</v>
      </c>
      <c r="D263" s="174" t="s">
        <v>160</v>
      </c>
      <c r="E263" s="175" t="s">
        <v>972</v>
      </c>
      <c r="F263" s="176" t="s">
        <v>973</v>
      </c>
      <c r="G263" s="177" t="s">
        <v>252</v>
      </c>
      <c r="H263" s="178">
        <v>16.077000000000002</v>
      </c>
      <c r="I263" s="179"/>
      <c r="J263" s="180">
        <f>ROUND(I263*H263,2)</f>
        <v>0</v>
      </c>
      <c r="K263" s="176" t="s">
        <v>3</v>
      </c>
      <c r="L263" s="36"/>
      <c r="M263" s="181" t="s">
        <v>3</v>
      </c>
      <c r="N263" s="182" t="s">
        <v>44</v>
      </c>
      <c r="O263" s="37"/>
      <c r="P263" s="183">
        <f>O263*H263</f>
        <v>0</v>
      </c>
      <c r="Q263" s="183">
        <v>0</v>
      </c>
      <c r="R263" s="183">
        <f>Q263*H263</f>
        <v>0</v>
      </c>
      <c r="S263" s="183">
        <v>0</v>
      </c>
      <c r="T263" s="184">
        <f>S263*H263</f>
        <v>0</v>
      </c>
      <c r="AR263" s="19" t="s">
        <v>274</v>
      </c>
      <c r="AT263" s="19" t="s">
        <v>160</v>
      </c>
      <c r="AU263" s="19" t="s">
        <v>81</v>
      </c>
      <c r="AY263" s="19" t="s">
        <v>158</v>
      </c>
      <c r="BE263" s="185">
        <f>IF(N263="základní",J263,0)</f>
        <v>0</v>
      </c>
      <c r="BF263" s="185">
        <f>IF(N263="snížená",J263,0)</f>
        <v>0</v>
      </c>
      <c r="BG263" s="185">
        <f>IF(N263="zákl. přenesená",J263,0)</f>
        <v>0</v>
      </c>
      <c r="BH263" s="185">
        <f>IF(N263="sníž. přenesená",J263,0)</f>
        <v>0</v>
      </c>
      <c r="BI263" s="185">
        <f>IF(N263="nulová",J263,0)</f>
        <v>0</v>
      </c>
      <c r="BJ263" s="19" t="s">
        <v>22</v>
      </c>
      <c r="BK263" s="185">
        <f>ROUND(I263*H263,2)</f>
        <v>0</v>
      </c>
      <c r="BL263" s="19" t="s">
        <v>274</v>
      </c>
      <c r="BM263" s="19" t="s">
        <v>974</v>
      </c>
    </row>
    <row r="264" spans="2:65" s="12" customFormat="1" x14ac:dyDescent="0.3">
      <c r="B264" s="186"/>
      <c r="D264" s="187" t="s">
        <v>167</v>
      </c>
      <c r="E264" s="188" t="s">
        <v>3</v>
      </c>
      <c r="F264" s="189" t="s">
        <v>975</v>
      </c>
      <c r="H264" s="190">
        <v>16.077000000000002</v>
      </c>
      <c r="I264" s="191"/>
      <c r="L264" s="186"/>
      <c r="M264" s="192"/>
      <c r="N264" s="193"/>
      <c r="O264" s="193"/>
      <c r="P264" s="193"/>
      <c r="Q264" s="193"/>
      <c r="R264" s="193"/>
      <c r="S264" s="193"/>
      <c r="T264" s="194"/>
      <c r="AT264" s="195" t="s">
        <v>167</v>
      </c>
      <c r="AU264" s="195" t="s">
        <v>81</v>
      </c>
      <c r="AV264" s="12" t="s">
        <v>81</v>
      </c>
      <c r="AW264" s="12" t="s">
        <v>37</v>
      </c>
      <c r="AX264" s="12" t="s">
        <v>22</v>
      </c>
      <c r="AY264" s="195" t="s">
        <v>158</v>
      </c>
    </row>
    <row r="265" spans="2:65" s="1" customFormat="1" ht="31.5" customHeight="1" x14ac:dyDescent="0.3">
      <c r="B265" s="173"/>
      <c r="C265" s="174" t="s">
        <v>489</v>
      </c>
      <c r="D265" s="174" t="s">
        <v>160</v>
      </c>
      <c r="E265" s="175" t="s">
        <v>976</v>
      </c>
      <c r="F265" s="176" t="s">
        <v>977</v>
      </c>
      <c r="G265" s="177" t="s">
        <v>252</v>
      </c>
      <c r="H265" s="178">
        <v>16.228999999999999</v>
      </c>
      <c r="I265" s="179"/>
      <c r="J265" s="180">
        <f>ROUND(I265*H265,2)</f>
        <v>0</v>
      </c>
      <c r="K265" s="176" t="s">
        <v>3</v>
      </c>
      <c r="L265" s="36"/>
      <c r="M265" s="181" t="s">
        <v>3</v>
      </c>
      <c r="N265" s="182" t="s">
        <v>44</v>
      </c>
      <c r="O265" s="37"/>
      <c r="P265" s="183">
        <f>O265*H265</f>
        <v>0</v>
      </c>
      <c r="Q265" s="183">
        <v>0</v>
      </c>
      <c r="R265" s="183">
        <f>Q265*H265</f>
        <v>0</v>
      </c>
      <c r="S265" s="183">
        <v>0</v>
      </c>
      <c r="T265" s="184">
        <f>S265*H265</f>
        <v>0</v>
      </c>
      <c r="AR265" s="19" t="s">
        <v>274</v>
      </c>
      <c r="AT265" s="19" t="s">
        <v>160</v>
      </c>
      <c r="AU265" s="19" t="s">
        <v>81</v>
      </c>
      <c r="AY265" s="19" t="s">
        <v>158</v>
      </c>
      <c r="BE265" s="185">
        <f>IF(N265="základní",J265,0)</f>
        <v>0</v>
      </c>
      <c r="BF265" s="185">
        <f>IF(N265="snížená",J265,0)</f>
        <v>0</v>
      </c>
      <c r="BG265" s="185">
        <f>IF(N265="zákl. přenesená",J265,0)</f>
        <v>0</v>
      </c>
      <c r="BH265" s="185">
        <f>IF(N265="sníž. přenesená",J265,0)</f>
        <v>0</v>
      </c>
      <c r="BI265" s="185">
        <f>IF(N265="nulová",J265,0)</f>
        <v>0</v>
      </c>
      <c r="BJ265" s="19" t="s">
        <v>22</v>
      </c>
      <c r="BK265" s="185">
        <f>ROUND(I265*H265,2)</f>
        <v>0</v>
      </c>
      <c r="BL265" s="19" t="s">
        <v>274</v>
      </c>
      <c r="BM265" s="19" t="s">
        <v>978</v>
      </c>
    </row>
    <row r="266" spans="2:65" s="12" customFormat="1" x14ac:dyDescent="0.3">
      <c r="B266" s="186"/>
      <c r="D266" s="196" t="s">
        <v>167</v>
      </c>
      <c r="E266" s="195" t="s">
        <v>3</v>
      </c>
      <c r="F266" s="197" t="s">
        <v>979</v>
      </c>
      <c r="H266" s="198">
        <v>6.0289999999999999</v>
      </c>
      <c r="I266" s="191"/>
      <c r="L266" s="186"/>
      <c r="M266" s="192"/>
      <c r="N266" s="193"/>
      <c r="O266" s="193"/>
      <c r="P266" s="193"/>
      <c r="Q266" s="193"/>
      <c r="R266" s="193"/>
      <c r="S266" s="193"/>
      <c r="T266" s="194"/>
      <c r="AT266" s="195" t="s">
        <v>167</v>
      </c>
      <c r="AU266" s="195" t="s">
        <v>81</v>
      </c>
      <c r="AV266" s="12" t="s">
        <v>81</v>
      </c>
      <c r="AW266" s="12" t="s">
        <v>37</v>
      </c>
      <c r="AX266" s="12" t="s">
        <v>73</v>
      </c>
      <c r="AY266" s="195" t="s">
        <v>158</v>
      </c>
    </row>
    <row r="267" spans="2:65" s="12" customFormat="1" x14ac:dyDescent="0.3">
      <c r="B267" s="186"/>
      <c r="D267" s="196" t="s">
        <v>167</v>
      </c>
      <c r="E267" s="195" t="s">
        <v>3</v>
      </c>
      <c r="F267" s="197" t="s">
        <v>980</v>
      </c>
      <c r="H267" s="198">
        <v>7.2</v>
      </c>
      <c r="I267" s="191"/>
      <c r="L267" s="186"/>
      <c r="M267" s="192"/>
      <c r="N267" s="193"/>
      <c r="O267" s="193"/>
      <c r="P267" s="193"/>
      <c r="Q267" s="193"/>
      <c r="R267" s="193"/>
      <c r="S267" s="193"/>
      <c r="T267" s="194"/>
      <c r="AT267" s="195" t="s">
        <v>167</v>
      </c>
      <c r="AU267" s="195" t="s">
        <v>81</v>
      </c>
      <c r="AV267" s="12" t="s">
        <v>81</v>
      </c>
      <c r="AW267" s="12" t="s">
        <v>37</v>
      </c>
      <c r="AX267" s="12" t="s">
        <v>73</v>
      </c>
      <c r="AY267" s="195" t="s">
        <v>158</v>
      </c>
    </row>
    <row r="268" spans="2:65" s="12" customFormat="1" x14ac:dyDescent="0.3">
      <c r="B268" s="186"/>
      <c r="D268" s="196" t="s">
        <v>167</v>
      </c>
      <c r="E268" s="195" t="s">
        <v>3</v>
      </c>
      <c r="F268" s="197" t="s">
        <v>981</v>
      </c>
      <c r="H268" s="198">
        <v>3</v>
      </c>
      <c r="I268" s="191"/>
      <c r="L268" s="186"/>
      <c r="M268" s="192"/>
      <c r="N268" s="193"/>
      <c r="O268" s="193"/>
      <c r="P268" s="193"/>
      <c r="Q268" s="193"/>
      <c r="R268" s="193"/>
      <c r="S268" s="193"/>
      <c r="T268" s="194"/>
      <c r="AT268" s="195" t="s">
        <v>167</v>
      </c>
      <c r="AU268" s="195" t="s">
        <v>81</v>
      </c>
      <c r="AV268" s="12" t="s">
        <v>81</v>
      </c>
      <c r="AW268" s="12" t="s">
        <v>37</v>
      </c>
      <c r="AX268" s="12" t="s">
        <v>73</v>
      </c>
      <c r="AY268" s="195" t="s">
        <v>158</v>
      </c>
    </row>
    <row r="269" spans="2:65" s="13" customFormat="1" x14ac:dyDescent="0.3">
      <c r="B269" s="199"/>
      <c r="D269" s="187" t="s">
        <v>167</v>
      </c>
      <c r="E269" s="200" t="s">
        <v>3</v>
      </c>
      <c r="F269" s="201" t="s">
        <v>203</v>
      </c>
      <c r="H269" s="202">
        <v>16.228999999999999</v>
      </c>
      <c r="I269" s="203"/>
      <c r="L269" s="199"/>
      <c r="M269" s="204"/>
      <c r="N269" s="205"/>
      <c r="O269" s="205"/>
      <c r="P269" s="205"/>
      <c r="Q269" s="205"/>
      <c r="R269" s="205"/>
      <c r="S269" s="205"/>
      <c r="T269" s="206"/>
      <c r="AT269" s="207" t="s">
        <v>167</v>
      </c>
      <c r="AU269" s="207" t="s">
        <v>81</v>
      </c>
      <c r="AV269" s="13" t="s">
        <v>165</v>
      </c>
      <c r="AW269" s="13" t="s">
        <v>37</v>
      </c>
      <c r="AX269" s="13" t="s">
        <v>22</v>
      </c>
      <c r="AY269" s="207" t="s">
        <v>158</v>
      </c>
    </row>
    <row r="270" spans="2:65" s="1" customFormat="1" ht="22.5" customHeight="1" x14ac:dyDescent="0.3">
      <c r="B270" s="173"/>
      <c r="C270" s="174" t="s">
        <v>493</v>
      </c>
      <c r="D270" s="174" t="s">
        <v>160</v>
      </c>
      <c r="E270" s="175" t="s">
        <v>982</v>
      </c>
      <c r="F270" s="176" t="s">
        <v>983</v>
      </c>
      <c r="G270" s="177" t="s">
        <v>252</v>
      </c>
      <c r="H270" s="178">
        <v>16.077000000000002</v>
      </c>
      <c r="I270" s="179"/>
      <c r="J270" s="180">
        <f>ROUND(I270*H270,2)</f>
        <v>0</v>
      </c>
      <c r="K270" s="176" t="s">
        <v>164</v>
      </c>
      <c r="L270" s="36"/>
      <c r="M270" s="181" t="s">
        <v>3</v>
      </c>
      <c r="N270" s="182" t="s">
        <v>44</v>
      </c>
      <c r="O270" s="37"/>
      <c r="P270" s="183">
        <f>O270*H270</f>
        <v>0</v>
      </c>
      <c r="Q270" s="183">
        <v>4.0000000000000002E-4</v>
      </c>
      <c r="R270" s="183">
        <f>Q270*H270</f>
        <v>6.4308000000000013E-3</v>
      </c>
      <c r="S270" s="183">
        <v>0</v>
      </c>
      <c r="T270" s="184">
        <f>S270*H270</f>
        <v>0</v>
      </c>
      <c r="AR270" s="19" t="s">
        <v>274</v>
      </c>
      <c r="AT270" s="19" t="s">
        <v>160</v>
      </c>
      <c r="AU270" s="19" t="s">
        <v>81</v>
      </c>
      <c r="AY270" s="19" t="s">
        <v>158</v>
      </c>
      <c r="BE270" s="185">
        <f>IF(N270="základní",J270,0)</f>
        <v>0</v>
      </c>
      <c r="BF270" s="185">
        <f>IF(N270="snížená",J270,0)</f>
        <v>0</v>
      </c>
      <c r="BG270" s="185">
        <f>IF(N270="zákl. přenesená",J270,0)</f>
        <v>0</v>
      </c>
      <c r="BH270" s="185">
        <f>IF(N270="sníž. přenesená",J270,0)</f>
        <v>0</v>
      </c>
      <c r="BI270" s="185">
        <f>IF(N270="nulová",J270,0)</f>
        <v>0</v>
      </c>
      <c r="BJ270" s="19" t="s">
        <v>22</v>
      </c>
      <c r="BK270" s="185">
        <f>ROUND(I270*H270,2)</f>
        <v>0</v>
      </c>
      <c r="BL270" s="19" t="s">
        <v>274</v>
      </c>
      <c r="BM270" s="19" t="s">
        <v>984</v>
      </c>
    </row>
    <row r="271" spans="2:65" s="12" customFormat="1" x14ac:dyDescent="0.3">
      <c r="B271" s="186"/>
      <c r="D271" s="187" t="s">
        <v>167</v>
      </c>
      <c r="E271" s="188" t="s">
        <v>3</v>
      </c>
      <c r="F271" s="189" t="s">
        <v>975</v>
      </c>
      <c r="H271" s="190">
        <v>16.077000000000002</v>
      </c>
      <c r="I271" s="191"/>
      <c r="L271" s="186"/>
      <c r="M271" s="192"/>
      <c r="N271" s="193"/>
      <c r="O271" s="193"/>
      <c r="P271" s="193"/>
      <c r="Q271" s="193"/>
      <c r="R271" s="193"/>
      <c r="S271" s="193"/>
      <c r="T271" s="194"/>
      <c r="AT271" s="195" t="s">
        <v>167</v>
      </c>
      <c r="AU271" s="195" t="s">
        <v>81</v>
      </c>
      <c r="AV271" s="12" t="s">
        <v>81</v>
      </c>
      <c r="AW271" s="12" t="s">
        <v>37</v>
      </c>
      <c r="AX271" s="12" t="s">
        <v>22</v>
      </c>
      <c r="AY271" s="195" t="s">
        <v>158</v>
      </c>
    </row>
    <row r="272" spans="2:65" s="1" customFormat="1" ht="22.5" customHeight="1" x14ac:dyDescent="0.3">
      <c r="B272" s="173"/>
      <c r="C272" s="229" t="s">
        <v>497</v>
      </c>
      <c r="D272" s="229" t="s">
        <v>356</v>
      </c>
      <c r="E272" s="230" t="s">
        <v>985</v>
      </c>
      <c r="F272" s="231" t="s">
        <v>986</v>
      </c>
      <c r="G272" s="232" t="s">
        <v>252</v>
      </c>
      <c r="H272" s="233">
        <v>18.489000000000001</v>
      </c>
      <c r="I272" s="234"/>
      <c r="J272" s="235">
        <f>ROUND(I272*H272,2)</f>
        <v>0</v>
      </c>
      <c r="K272" s="231" t="s">
        <v>3</v>
      </c>
      <c r="L272" s="236"/>
      <c r="M272" s="237" t="s">
        <v>3</v>
      </c>
      <c r="N272" s="238" t="s">
        <v>44</v>
      </c>
      <c r="O272" s="37"/>
      <c r="P272" s="183">
        <f>O272*H272</f>
        <v>0</v>
      </c>
      <c r="Q272" s="183">
        <v>3.8800000000000002E-3</v>
      </c>
      <c r="R272" s="183">
        <f>Q272*H272</f>
        <v>7.1737320000000007E-2</v>
      </c>
      <c r="S272" s="183">
        <v>0</v>
      </c>
      <c r="T272" s="184">
        <f>S272*H272</f>
        <v>0</v>
      </c>
      <c r="AR272" s="19" t="s">
        <v>391</v>
      </c>
      <c r="AT272" s="19" t="s">
        <v>356</v>
      </c>
      <c r="AU272" s="19" t="s">
        <v>81</v>
      </c>
      <c r="AY272" s="19" t="s">
        <v>158</v>
      </c>
      <c r="BE272" s="185">
        <f>IF(N272="základní",J272,0)</f>
        <v>0</v>
      </c>
      <c r="BF272" s="185">
        <f>IF(N272="snížená",J272,0)</f>
        <v>0</v>
      </c>
      <c r="BG272" s="185">
        <f>IF(N272="zákl. přenesená",J272,0)</f>
        <v>0</v>
      </c>
      <c r="BH272" s="185">
        <f>IF(N272="sníž. přenesená",J272,0)</f>
        <v>0</v>
      </c>
      <c r="BI272" s="185">
        <f>IF(N272="nulová",J272,0)</f>
        <v>0</v>
      </c>
      <c r="BJ272" s="19" t="s">
        <v>22</v>
      </c>
      <c r="BK272" s="185">
        <f>ROUND(I272*H272,2)</f>
        <v>0</v>
      </c>
      <c r="BL272" s="19" t="s">
        <v>274</v>
      </c>
      <c r="BM272" s="19" t="s">
        <v>987</v>
      </c>
    </row>
    <row r="273" spans="2:65" s="12" customFormat="1" x14ac:dyDescent="0.3">
      <c r="B273" s="186"/>
      <c r="D273" s="187" t="s">
        <v>167</v>
      </c>
      <c r="F273" s="189" t="s">
        <v>988</v>
      </c>
      <c r="H273" s="190">
        <v>18.489000000000001</v>
      </c>
      <c r="I273" s="191"/>
      <c r="L273" s="186"/>
      <c r="M273" s="192"/>
      <c r="N273" s="193"/>
      <c r="O273" s="193"/>
      <c r="P273" s="193"/>
      <c r="Q273" s="193"/>
      <c r="R273" s="193"/>
      <c r="S273" s="193"/>
      <c r="T273" s="194"/>
      <c r="AT273" s="195" t="s">
        <v>167</v>
      </c>
      <c r="AU273" s="195" t="s">
        <v>81</v>
      </c>
      <c r="AV273" s="12" t="s">
        <v>81</v>
      </c>
      <c r="AW273" s="12" t="s">
        <v>4</v>
      </c>
      <c r="AX273" s="12" t="s">
        <v>22</v>
      </c>
      <c r="AY273" s="195" t="s">
        <v>158</v>
      </c>
    </row>
    <row r="274" spans="2:65" s="1" customFormat="1" ht="22.5" customHeight="1" x14ac:dyDescent="0.3">
      <c r="B274" s="173"/>
      <c r="C274" s="174" t="s">
        <v>501</v>
      </c>
      <c r="D274" s="174" t="s">
        <v>160</v>
      </c>
      <c r="E274" s="175" t="s">
        <v>989</v>
      </c>
      <c r="F274" s="176" t="s">
        <v>990</v>
      </c>
      <c r="G274" s="177" t="s">
        <v>252</v>
      </c>
      <c r="H274" s="178">
        <v>16.228999999999999</v>
      </c>
      <c r="I274" s="179"/>
      <c r="J274" s="180">
        <f>ROUND(I274*H274,2)</f>
        <v>0</v>
      </c>
      <c r="K274" s="176" t="s">
        <v>164</v>
      </c>
      <c r="L274" s="36"/>
      <c r="M274" s="181" t="s">
        <v>3</v>
      </c>
      <c r="N274" s="182" t="s">
        <v>44</v>
      </c>
      <c r="O274" s="37"/>
      <c r="P274" s="183">
        <f>O274*H274</f>
        <v>0</v>
      </c>
      <c r="Q274" s="183">
        <v>4.0000000000000002E-4</v>
      </c>
      <c r="R274" s="183">
        <f>Q274*H274</f>
        <v>6.4916000000000001E-3</v>
      </c>
      <c r="S274" s="183">
        <v>0</v>
      </c>
      <c r="T274" s="184">
        <f>S274*H274</f>
        <v>0</v>
      </c>
      <c r="AR274" s="19" t="s">
        <v>274</v>
      </c>
      <c r="AT274" s="19" t="s">
        <v>160</v>
      </c>
      <c r="AU274" s="19" t="s">
        <v>81</v>
      </c>
      <c r="AY274" s="19" t="s">
        <v>158</v>
      </c>
      <c r="BE274" s="185">
        <f>IF(N274="základní",J274,0)</f>
        <v>0</v>
      </c>
      <c r="BF274" s="185">
        <f>IF(N274="snížená",J274,0)</f>
        <v>0</v>
      </c>
      <c r="BG274" s="185">
        <f>IF(N274="zákl. přenesená",J274,0)</f>
        <v>0</v>
      </c>
      <c r="BH274" s="185">
        <f>IF(N274="sníž. přenesená",J274,0)</f>
        <v>0</v>
      </c>
      <c r="BI274" s="185">
        <f>IF(N274="nulová",J274,0)</f>
        <v>0</v>
      </c>
      <c r="BJ274" s="19" t="s">
        <v>22</v>
      </c>
      <c r="BK274" s="185">
        <f>ROUND(I274*H274,2)</f>
        <v>0</v>
      </c>
      <c r="BL274" s="19" t="s">
        <v>274</v>
      </c>
      <c r="BM274" s="19" t="s">
        <v>991</v>
      </c>
    </row>
    <row r="275" spans="2:65" s="12" customFormat="1" x14ac:dyDescent="0.3">
      <c r="B275" s="186"/>
      <c r="D275" s="196" t="s">
        <v>167</v>
      </c>
      <c r="E275" s="195" t="s">
        <v>3</v>
      </c>
      <c r="F275" s="197" t="s">
        <v>979</v>
      </c>
      <c r="H275" s="198">
        <v>6.0289999999999999</v>
      </c>
      <c r="I275" s="191"/>
      <c r="L275" s="186"/>
      <c r="M275" s="192"/>
      <c r="N275" s="193"/>
      <c r="O275" s="193"/>
      <c r="P275" s="193"/>
      <c r="Q275" s="193"/>
      <c r="R275" s="193"/>
      <c r="S275" s="193"/>
      <c r="T275" s="194"/>
      <c r="AT275" s="195" t="s">
        <v>167</v>
      </c>
      <c r="AU275" s="195" t="s">
        <v>81</v>
      </c>
      <c r="AV275" s="12" t="s">
        <v>81</v>
      </c>
      <c r="AW275" s="12" t="s">
        <v>37</v>
      </c>
      <c r="AX275" s="12" t="s">
        <v>73</v>
      </c>
      <c r="AY275" s="195" t="s">
        <v>158</v>
      </c>
    </row>
    <row r="276" spans="2:65" s="12" customFormat="1" x14ac:dyDescent="0.3">
      <c r="B276" s="186"/>
      <c r="D276" s="196" t="s">
        <v>167</v>
      </c>
      <c r="E276" s="195" t="s">
        <v>3</v>
      </c>
      <c r="F276" s="197" t="s">
        <v>980</v>
      </c>
      <c r="H276" s="198">
        <v>7.2</v>
      </c>
      <c r="I276" s="191"/>
      <c r="L276" s="186"/>
      <c r="M276" s="192"/>
      <c r="N276" s="193"/>
      <c r="O276" s="193"/>
      <c r="P276" s="193"/>
      <c r="Q276" s="193"/>
      <c r="R276" s="193"/>
      <c r="S276" s="193"/>
      <c r="T276" s="194"/>
      <c r="AT276" s="195" t="s">
        <v>167</v>
      </c>
      <c r="AU276" s="195" t="s">
        <v>81</v>
      </c>
      <c r="AV276" s="12" t="s">
        <v>81</v>
      </c>
      <c r="AW276" s="12" t="s">
        <v>37</v>
      </c>
      <c r="AX276" s="12" t="s">
        <v>73</v>
      </c>
      <c r="AY276" s="195" t="s">
        <v>158</v>
      </c>
    </row>
    <row r="277" spans="2:65" s="12" customFormat="1" x14ac:dyDescent="0.3">
      <c r="B277" s="186"/>
      <c r="D277" s="196" t="s">
        <v>167</v>
      </c>
      <c r="E277" s="195" t="s">
        <v>3</v>
      </c>
      <c r="F277" s="197" t="s">
        <v>981</v>
      </c>
      <c r="H277" s="198">
        <v>3</v>
      </c>
      <c r="I277" s="191"/>
      <c r="L277" s="186"/>
      <c r="M277" s="192"/>
      <c r="N277" s="193"/>
      <c r="O277" s="193"/>
      <c r="P277" s="193"/>
      <c r="Q277" s="193"/>
      <c r="R277" s="193"/>
      <c r="S277" s="193"/>
      <c r="T277" s="194"/>
      <c r="AT277" s="195" t="s">
        <v>167</v>
      </c>
      <c r="AU277" s="195" t="s">
        <v>81</v>
      </c>
      <c r="AV277" s="12" t="s">
        <v>81</v>
      </c>
      <c r="AW277" s="12" t="s">
        <v>37</v>
      </c>
      <c r="AX277" s="12" t="s">
        <v>73</v>
      </c>
      <c r="AY277" s="195" t="s">
        <v>158</v>
      </c>
    </row>
    <row r="278" spans="2:65" s="13" customFormat="1" x14ac:dyDescent="0.3">
      <c r="B278" s="199"/>
      <c r="D278" s="187" t="s">
        <v>167</v>
      </c>
      <c r="E278" s="200" t="s">
        <v>3</v>
      </c>
      <c r="F278" s="201" t="s">
        <v>203</v>
      </c>
      <c r="H278" s="202">
        <v>16.228999999999999</v>
      </c>
      <c r="I278" s="203"/>
      <c r="L278" s="199"/>
      <c r="M278" s="204"/>
      <c r="N278" s="205"/>
      <c r="O278" s="205"/>
      <c r="P278" s="205"/>
      <c r="Q278" s="205"/>
      <c r="R278" s="205"/>
      <c r="S278" s="205"/>
      <c r="T278" s="206"/>
      <c r="AT278" s="207" t="s">
        <v>167</v>
      </c>
      <c r="AU278" s="207" t="s">
        <v>81</v>
      </c>
      <c r="AV278" s="13" t="s">
        <v>165</v>
      </c>
      <c r="AW278" s="13" t="s">
        <v>37</v>
      </c>
      <c r="AX278" s="13" t="s">
        <v>22</v>
      </c>
      <c r="AY278" s="207" t="s">
        <v>158</v>
      </c>
    </row>
    <row r="279" spans="2:65" s="1" customFormat="1" ht="22.5" customHeight="1" x14ac:dyDescent="0.3">
      <c r="B279" s="173"/>
      <c r="C279" s="229" t="s">
        <v>506</v>
      </c>
      <c r="D279" s="229" t="s">
        <v>356</v>
      </c>
      <c r="E279" s="230" t="s">
        <v>985</v>
      </c>
      <c r="F279" s="231" t="s">
        <v>986</v>
      </c>
      <c r="G279" s="232" t="s">
        <v>252</v>
      </c>
      <c r="H279" s="233">
        <v>19.475000000000001</v>
      </c>
      <c r="I279" s="234"/>
      <c r="J279" s="235">
        <f>ROUND(I279*H279,2)</f>
        <v>0</v>
      </c>
      <c r="K279" s="231" t="s">
        <v>3</v>
      </c>
      <c r="L279" s="236"/>
      <c r="M279" s="237" t="s">
        <v>3</v>
      </c>
      <c r="N279" s="238" t="s">
        <v>44</v>
      </c>
      <c r="O279" s="37"/>
      <c r="P279" s="183">
        <f>O279*H279</f>
        <v>0</v>
      </c>
      <c r="Q279" s="183">
        <v>3.8800000000000002E-3</v>
      </c>
      <c r="R279" s="183">
        <f>Q279*H279</f>
        <v>7.5563000000000005E-2</v>
      </c>
      <c r="S279" s="183">
        <v>0</v>
      </c>
      <c r="T279" s="184">
        <f>S279*H279</f>
        <v>0</v>
      </c>
      <c r="AR279" s="19" t="s">
        <v>391</v>
      </c>
      <c r="AT279" s="19" t="s">
        <v>356</v>
      </c>
      <c r="AU279" s="19" t="s">
        <v>81</v>
      </c>
      <c r="AY279" s="19" t="s">
        <v>158</v>
      </c>
      <c r="BE279" s="185">
        <f>IF(N279="základní",J279,0)</f>
        <v>0</v>
      </c>
      <c r="BF279" s="185">
        <f>IF(N279="snížená",J279,0)</f>
        <v>0</v>
      </c>
      <c r="BG279" s="185">
        <f>IF(N279="zákl. přenesená",J279,0)</f>
        <v>0</v>
      </c>
      <c r="BH279" s="185">
        <f>IF(N279="sníž. přenesená",J279,0)</f>
        <v>0</v>
      </c>
      <c r="BI279" s="185">
        <f>IF(N279="nulová",J279,0)</f>
        <v>0</v>
      </c>
      <c r="BJ279" s="19" t="s">
        <v>22</v>
      </c>
      <c r="BK279" s="185">
        <f>ROUND(I279*H279,2)</f>
        <v>0</v>
      </c>
      <c r="BL279" s="19" t="s">
        <v>274</v>
      </c>
      <c r="BM279" s="19" t="s">
        <v>992</v>
      </c>
    </row>
    <row r="280" spans="2:65" s="12" customFormat="1" x14ac:dyDescent="0.3">
      <c r="B280" s="186"/>
      <c r="D280" s="187" t="s">
        <v>167</v>
      </c>
      <c r="F280" s="189" t="s">
        <v>993</v>
      </c>
      <c r="H280" s="190">
        <v>19.475000000000001</v>
      </c>
      <c r="I280" s="191"/>
      <c r="L280" s="186"/>
      <c r="M280" s="192"/>
      <c r="N280" s="193"/>
      <c r="O280" s="193"/>
      <c r="P280" s="193"/>
      <c r="Q280" s="193"/>
      <c r="R280" s="193"/>
      <c r="S280" s="193"/>
      <c r="T280" s="194"/>
      <c r="AT280" s="195" t="s">
        <v>167</v>
      </c>
      <c r="AU280" s="195" t="s">
        <v>81</v>
      </c>
      <c r="AV280" s="12" t="s">
        <v>81</v>
      </c>
      <c r="AW280" s="12" t="s">
        <v>4</v>
      </c>
      <c r="AX280" s="12" t="s">
        <v>22</v>
      </c>
      <c r="AY280" s="195" t="s">
        <v>158</v>
      </c>
    </row>
    <row r="281" spans="2:65" s="1" customFormat="1" ht="44.25" customHeight="1" x14ac:dyDescent="0.3">
      <c r="B281" s="173"/>
      <c r="C281" s="174" t="s">
        <v>510</v>
      </c>
      <c r="D281" s="174" t="s">
        <v>160</v>
      </c>
      <c r="E281" s="175" t="s">
        <v>994</v>
      </c>
      <c r="F281" s="176" t="s">
        <v>995</v>
      </c>
      <c r="G281" s="177" t="s">
        <v>320</v>
      </c>
      <c r="H281" s="178">
        <v>0.16</v>
      </c>
      <c r="I281" s="179"/>
      <c r="J281" s="180">
        <f>ROUND(I281*H281,2)</f>
        <v>0</v>
      </c>
      <c r="K281" s="176" t="s">
        <v>164</v>
      </c>
      <c r="L281" s="36"/>
      <c r="M281" s="181" t="s">
        <v>3</v>
      </c>
      <c r="N281" s="239" t="s">
        <v>44</v>
      </c>
      <c r="O281" s="240"/>
      <c r="P281" s="241">
        <f>O281*H281</f>
        <v>0</v>
      </c>
      <c r="Q281" s="241">
        <v>0</v>
      </c>
      <c r="R281" s="241">
        <f>Q281*H281</f>
        <v>0</v>
      </c>
      <c r="S281" s="241">
        <v>0</v>
      </c>
      <c r="T281" s="242">
        <f>S281*H281</f>
        <v>0</v>
      </c>
      <c r="AR281" s="19" t="s">
        <v>274</v>
      </c>
      <c r="AT281" s="19" t="s">
        <v>160</v>
      </c>
      <c r="AU281" s="19" t="s">
        <v>81</v>
      </c>
      <c r="AY281" s="19" t="s">
        <v>158</v>
      </c>
      <c r="BE281" s="185">
        <f>IF(N281="základní",J281,0)</f>
        <v>0</v>
      </c>
      <c r="BF281" s="185">
        <f>IF(N281="snížená",J281,0)</f>
        <v>0</v>
      </c>
      <c r="BG281" s="185">
        <f>IF(N281="zákl. přenesená",J281,0)</f>
        <v>0</v>
      </c>
      <c r="BH281" s="185">
        <f>IF(N281="sníž. přenesená",J281,0)</f>
        <v>0</v>
      </c>
      <c r="BI281" s="185">
        <f>IF(N281="nulová",J281,0)</f>
        <v>0</v>
      </c>
      <c r="BJ281" s="19" t="s">
        <v>22</v>
      </c>
      <c r="BK281" s="185">
        <f>ROUND(I281*H281,2)</f>
        <v>0</v>
      </c>
      <c r="BL281" s="19" t="s">
        <v>274</v>
      </c>
      <c r="BM281" s="19" t="s">
        <v>996</v>
      </c>
    </row>
    <row r="282" spans="2:65" s="1" customFormat="1" ht="6.9" customHeight="1" x14ac:dyDescent="0.3">
      <c r="B282" s="51"/>
      <c r="C282" s="52"/>
      <c r="D282" s="52"/>
      <c r="E282" s="52"/>
      <c r="F282" s="52"/>
      <c r="G282" s="52"/>
      <c r="H282" s="52"/>
      <c r="I282" s="126"/>
      <c r="J282" s="52"/>
      <c r="K282" s="52"/>
      <c r="L282" s="36"/>
    </row>
  </sheetData>
  <autoFilter ref="C90:K90"/>
  <mergeCells count="12">
    <mergeCell ref="E81:H81"/>
    <mergeCell ref="E83:H83"/>
    <mergeCell ref="E7:H7"/>
    <mergeCell ref="E9:H9"/>
    <mergeCell ref="E11:H11"/>
    <mergeCell ref="E26:H26"/>
    <mergeCell ref="E47:H47"/>
    <mergeCell ref="G1:H1"/>
    <mergeCell ref="L2:V2"/>
    <mergeCell ref="E49:H49"/>
    <mergeCell ref="E51:H51"/>
    <mergeCell ref="E79:H79"/>
  </mergeCells>
  <hyperlinks>
    <hyperlink ref="F1:G1" location="C2" tooltip="Krycí list soupisu" display="1) Krycí list soupisu"/>
    <hyperlink ref="G1:H1" location="C58" tooltip="Rekapitulace" display="2) Rekapitulace"/>
    <hyperlink ref="J1" location="C90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88"/>
  <sheetViews>
    <sheetView showGridLines="0" workbookViewId="0">
      <pane ySplit="1" topLeftCell="A2" activePane="bottomLeft" state="frozen"/>
      <selection pane="bottomLeft"/>
    </sheetView>
  </sheetViews>
  <sheetFormatPr defaultRowHeight="12" x14ac:dyDescent="0.3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6" width="75" customWidth="1"/>
    <col min="7" max="7" width="8.7109375" customWidth="1"/>
    <col min="8" max="8" width="11.140625" customWidth="1"/>
    <col min="9" max="9" width="12.7109375" style="101" customWidth="1"/>
    <col min="10" max="10" width="23.42578125" customWidth="1"/>
    <col min="11" max="11" width="15.42578125" customWidth="1"/>
    <col min="13" max="18" width="9.28515625" hidden="1"/>
    <col min="19" max="19" width="8.140625" hidden="1" customWidth="1"/>
    <col min="20" max="20" width="29.710937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70" ht="21.75" customHeight="1" x14ac:dyDescent="0.3">
      <c r="A1" s="17"/>
      <c r="B1" s="252"/>
      <c r="C1" s="252"/>
      <c r="D1" s="251" t="s">
        <v>1</v>
      </c>
      <c r="E1" s="252"/>
      <c r="F1" s="253" t="s">
        <v>1157</v>
      </c>
      <c r="G1" s="379" t="s">
        <v>1158</v>
      </c>
      <c r="H1" s="379"/>
      <c r="I1" s="258"/>
      <c r="J1" s="253" t="s">
        <v>1159</v>
      </c>
      <c r="K1" s="251" t="s">
        <v>101</v>
      </c>
      <c r="L1" s="253" t="s">
        <v>1160</v>
      </c>
      <c r="M1" s="253"/>
      <c r="N1" s="253"/>
      <c r="O1" s="253"/>
      <c r="P1" s="253"/>
      <c r="Q1" s="253"/>
      <c r="R1" s="253"/>
      <c r="S1" s="253"/>
      <c r="T1" s="253"/>
      <c r="U1" s="249"/>
      <c r="V1" s="249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" customHeight="1" x14ac:dyDescent="0.3">
      <c r="L2" s="338" t="s">
        <v>6</v>
      </c>
      <c r="M2" s="339"/>
      <c r="N2" s="339"/>
      <c r="O2" s="339"/>
      <c r="P2" s="339"/>
      <c r="Q2" s="339"/>
      <c r="R2" s="339"/>
      <c r="S2" s="339"/>
      <c r="T2" s="339"/>
      <c r="U2" s="339"/>
      <c r="V2" s="339"/>
      <c r="AT2" s="19" t="s">
        <v>94</v>
      </c>
    </row>
    <row r="3" spans="1:70" ht="6.9" customHeight="1" x14ac:dyDescent="0.3">
      <c r="B3" s="20"/>
      <c r="C3" s="21"/>
      <c r="D3" s="21"/>
      <c r="E3" s="21"/>
      <c r="F3" s="21"/>
      <c r="G3" s="21"/>
      <c r="H3" s="21"/>
      <c r="I3" s="103"/>
      <c r="J3" s="21"/>
      <c r="K3" s="22"/>
      <c r="AT3" s="19" t="s">
        <v>81</v>
      </c>
    </row>
    <row r="4" spans="1:70" ht="36.9" customHeight="1" x14ac:dyDescent="0.3">
      <c r="B4" s="23"/>
      <c r="C4" s="24"/>
      <c r="D4" s="25" t="s">
        <v>106</v>
      </c>
      <c r="E4" s="24"/>
      <c r="F4" s="24"/>
      <c r="G4" s="24"/>
      <c r="H4" s="24"/>
      <c r="I4" s="104"/>
      <c r="J4" s="24"/>
      <c r="K4" s="26"/>
      <c r="M4" s="27" t="s">
        <v>11</v>
      </c>
      <c r="AT4" s="19" t="s">
        <v>4</v>
      </c>
    </row>
    <row r="5" spans="1:70" ht="6.9" customHeight="1" x14ac:dyDescent="0.3">
      <c r="B5" s="23"/>
      <c r="C5" s="24"/>
      <c r="D5" s="24"/>
      <c r="E5" s="24"/>
      <c r="F5" s="24"/>
      <c r="G5" s="24"/>
      <c r="H5" s="24"/>
      <c r="I5" s="104"/>
      <c r="J5" s="24"/>
      <c r="K5" s="26"/>
    </row>
    <row r="6" spans="1:70" ht="13.2" x14ac:dyDescent="0.3">
      <c r="B6" s="23"/>
      <c r="C6" s="24"/>
      <c r="D6" s="32" t="s">
        <v>17</v>
      </c>
      <c r="E6" s="24"/>
      <c r="F6" s="24"/>
      <c r="G6" s="24"/>
      <c r="H6" s="24"/>
      <c r="I6" s="104"/>
      <c r="J6" s="24"/>
      <c r="K6" s="26"/>
    </row>
    <row r="7" spans="1:70" ht="22.5" customHeight="1" x14ac:dyDescent="0.3">
      <c r="B7" s="23"/>
      <c r="C7" s="24"/>
      <c r="D7" s="24"/>
      <c r="E7" s="380" t="str">
        <f>'Rekapitulace stavby'!K6</f>
        <v>DRÁSOV – MALHOSTOVICE, II. Etapa odkanalizování, stoková síť</v>
      </c>
      <c r="F7" s="372"/>
      <c r="G7" s="372"/>
      <c r="H7" s="372"/>
      <c r="I7" s="104"/>
      <c r="J7" s="24"/>
      <c r="K7" s="26"/>
    </row>
    <row r="8" spans="1:70" ht="13.2" x14ac:dyDescent="0.3">
      <c r="B8" s="23"/>
      <c r="C8" s="24"/>
      <c r="D8" s="32" t="s">
        <v>115</v>
      </c>
      <c r="E8" s="24"/>
      <c r="F8" s="24"/>
      <c r="G8" s="24"/>
      <c r="H8" s="24"/>
      <c r="I8" s="104"/>
      <c r="J8" s="24"/>
      <c r="K8" s="26"/>
    </row>
    <row r="9" spans="1:70" s="1" customFormat="1" ht="22.5" customHeight="1" x14ac:dyDescent="0.3">
      <c r="B9" s="36"/>
      <c r="C9" s="37"/>
      <c r="D9" s="37"/>
      <c r="E9" s="380" t="s">
        <v>118</v>
      </c>
      <c r="F9" s="357"/>
      <c r="G9" s="357"/>
      <c r="H9" s="357"/>
      <c r="I9" s="105"/>
      <c r="J9" s="37"/>
      <c r="K9" s="40"/>
    </row>
    <row r="10" spans="1:70" s="1" customFormat="1" ht="13.2" x14ac:dyDescent="0.3">
      <c r="B10" s="36"/>
      <c r="C10" s="37"/>
      <c r="D10" s="32" t="s">
        <v>121</v>
      </c>
      <c r="E10" s="37"/>
      <c r="F10" s="37"/>
      <c r="G10" s="37"/>
      <c r="H10" s="37"/>
      <c r="I10" s="105"/>
      <c r="J10" s="37"/>
      <c r="K10" s="40"/>
    </row>
    <row r="11" spans="1:70" s="1" customFormat="1" ht="36.9" customHeight="1" x14ac:dyDescent="0.3">
      <c r="B11" s="36"/>
      <c r="C11" s="37"/>
      <c r="D11" s="37"/>
      <c r="E11" s="381" t="s">
        <v>997</v>
      </c>
      <c r="F11" s="357"/>
      <c r="G11" s="357"/>
      <c r="H11" s="357"/>
      <c r="I11" s="105"/>
      <c r="J11" s="37"/>
      <c r="K11" s="40"/>
    </row>
    <row r="12" spans="1:70" s="1" customFormat="1" x14ac:dyDescent="0.3">
      <c r="B12" s="36"/>
      <c r="C12" s="37"/>
      <c r="D12" s="37"/>
      <c r="E12" s="37"/>
      <c r="F12" s="37"/>
      <c r="G12" s="37"/>
      <c r="H12" s="37"/>
      <c r="I12" s="105"/>
      <c r="J12" s="37"/>
      <c r="K12" s="40"/>
    </row>
    <row r="13" spans="1:70" s="1" customFormat="1" ht="14.4" customHeight="1" x14ac:dyDescent="0.3">
      <c r="B13" s="36"/>
      <c r="C13" s="37"/>
      <c r="D13" s="32" t="s">
        <v>20</v>
      </c>
      <c r="E13" s="37"/>
      <c r="F13" s="30" t="s">
        <v>3</v>
      </c>
      <c r="G13" s="37"/>
      <c r="H13" s="37"/>
      <c r="I13" s="106" t="s">
        <v>21</v>
      </c>
      <c r="J13" s="30" t="s">
        <v>3</v>
      </c>
      <c r="K13" s="40"/>
    </row>
    <row r="14" spans="1:70" s="1" customFormat="1" ht="14.4" customHeight="1" x14ac:dyDescent="0.3">
      <c r="B14" s="36"/>
      <c r="C14" s="37"/>
      <c r="D14" s="32" t="s">
        <v>23</v>
      </c>
      <c r="E14" s="37"/>
      <c r="F14" s="30" t="s">
        <v>24</v>
      </c>
      <c r="G14" s="37"/>
      <c r="H14" s="37"/>
      <c r="I14" s="106" t="s">
        <v>25</v>
      </c>
      <c r="J14" s="107" t="str">
        <f>'Rekapitulace stavby'!AN8</f>
        <v>16.10.2017</v>
      </c>
      <c r="K14" s="40"/>
    </row>
    <row r="15" spans="1:70" s="1" customFormat="1" ht="10.95" customHeight="1" x14ac:dyDescent="0.3">
      <c r="B15" s="36"/>
      <c r="C15" s="37"/>
      <c r="D15" s="37"/>
      <c r="E15" s="37"/>
      <c r="F15" s="37"/>
      <c r="G15" s="37"/>
      <c r="H15" s="37"/>
      <c r="I15" s="105"/>
      <c r="J15" s="37"/>
      <c r="K15" s="40"/>
    </row>
    <row r="16" spans="1:70" s="1" customFormat="1" ht="14.4" customHeight="1" x14ac:dyDescent="0.3">
      <c r="B16" s="36"/>
      <c r="C16" s="37"/>
      <c r="D16" s="32" t="s">
        <v>29</v>
      </c>
      <c r="E16" s="37"/>
      <c r="F16" s="37"/>
      <c r="G16" s="37"/>
      <c r="H16" s="37"/>
      <c r="I16" s="106" t="s">
        <v>30</v>
      </c>
      <c r="J16" s="30" t="s">
        <v>3</v>
      </c>
      <c r="K16" s="40"/>
    </row>
    <row r="17" spans="2:11" s="1" customFormat="1" ht="18" customHeight="1" x14ac:dyDescent="0.3">
      <c r="B17" s="36"/>
      <c r="C17" s="37"/>
      <c r="D17" s="37"/>
      <c r="E17" s="30" t="s">
        <v>31</v>
      </c>
      <c r="F17" s="37"/>
      <c r="G17" s="37"/>
      <c r="H17" s="37"/>
      <c r="I17" s="106" t="s">
        <v>32</v>
      </c>
      <c r="J17" s="30" t="s">
        <v>3</v>
      </c>
      <c r="K17" s="40"/>
    </row>
    <row r="18" spans="2:11" s="1" customFormat="1" ht="6.9" customHeight="1" x14ac:dyDescent="0.3">
      <c r="B18" s="36"/>
      <c r="C18" s="37"/>
      <c r="D18" s="37"/>
      <c r="E18" s="37"/>
      <c r="F18" s="37"/>
      <c r="G18" s="37"/>
      <c r="H18" s="37"/>
      <c r="I18" s="105"/>
      <c r="J18" s="37"/>
      <c r="K18" s="40"/>
    </row>
    <row r="19" spans="2:11" s="1" customFormat="1" ht="14.4" customHeight="1" x14ac:dyDescent="0.3">
      <c r="B19" s="36"/>
      <c r="C19" s="37"/>
      <c r="D19" s="32" t="s">
        <v>33</v>
      </c>
      <c r="E19" s="37"/>
      <c r="F19" s="37"/>
      <c r="G19" s="37"/>
      <c r="H19" s="37"/>
      <c r="I19" s="106" t="s">
        <v>30</v>
      </c>
      <c r="J19" s="30" t="str">
        <f>IF('Rekapitulace stavby'!AN13="Vyplň údaj","",IF('Rekapitulace stavby'!AN13="","",'Rekapitulace stavby'!AN13))</f>
        <v/>
      </c>
      <c r="K19" s="40"/>
    </row>
    <row r="20" spans="2:11" s="1" customFormat="1" ht="18" customHeight="1" x14ac:dyDescent="0.3">
      <c r="B20" s="36"/>
      <c r="C20" s="37"/>
      <c r="D20" s="37"/>
      <c r="E20" s="30" t="str">
        <f>IF('Rekapitulace stavby'!E14="Vyplň údaj","",IF('Rekapitulace stavby'!E14="","",'Rekapitulace stavby'!E14))</f>
        <v/>
      </c>
      <c r="F20" s="37"/>
      <c r="G20" s="37"/>
      <c r="H20" s="37"/>
      <c r="I20" s="106" t="s">
        <v>32</v>
      </c>
      <c r="J20" s="30" t="str">
        <f>IF('Rekapitulace stavby'!AN14="Vyplň údaj","",IF('Rekapitulace stavby'!AN14="","",'Rekapitulace stavby'!AN14))</f>
        <v/>
      </c>
      <c r="K20" s="40"/>
    </row>
    <row r="21" spans="2:11" s="1" customFormat="1" ht="6.9" customHeight="1" x14ac:dyDescent="0.3">
      <c r="B21" s="36"/>
      <c r="C21" s="37"/>
      <c r="D21" s="37"/>
      <c r="E21" s="37"/>
      <c r="F21" s="37"/>
      <c r="G21" s="37"/>
      <c r="H21" s="37"/>
      <c r="I21" s="105"/>
      <c r="J21" s="37"/>
      <c r="K21" s="40"/>
    </row>
    <row r="22" spans="2:11" s="1" customFormat="1" ht="14.4" customHeight="1" x14ac:dyDescent="0.3">
      <c r="B22" s="36"/>
      <c r="C22" s="37"/>
      <c r="D22" s="32" t="s">
        <v>35</v>
      </c>
      <c r="E22" s="37"/>
      <c r="F22" s="37"/>
      <c r="G22" s="37"/>
      <c r="H22" s="37"/>
      <c r="I22" s="106" t="s">
        <v>30</v>
      </c>
      <c r="J22" s="30" t="s">
        <v>3</v>
      </c>
      <c r="K22" s="40"/>
    </row>
    <row r="23" spans="2:11" s="1" customFormat="1" ht="18" customHeight="1" x14ac:dyDescent="0.3">
      <c r="B23" s="36"/>
      <c r="C23" s="37"/>
      <c r="D23" s="37"/>
      <c r="E23" s="30" t="s">
        <v>36</v>
      </c>
      <c r="F23" s="37"/>
      <c r="G23" s="37"/>
      <c r="H23" s="37"/>
      <c r="I23" s="106" t="s">
        <v>32</v>
      </c>
      <c r="J23" s="30" t="s">
        <v>3</v>
      </c>
      <c r="K23" s="40"/>
    </row>
    <row r="24" spans="2:11" s="1" customFormat="1" ht="6.9" customHeight="1" x14ac:dyDescent="0.3">
      <c r="B24" s="36"/>
      <c r="C24" s="37"/>
      <c r="D24" s="37"/>
      <c r="E24" s="37"/>
      <c r="F24" s="37"/>
      <c r="G24" s="37"/>
      <c r="H24" s="37"/>
      <c r="I24" s="105"/>
      <c r="J24" s="37"/>
      <c r="K24" s="40"/>
    </row>
    <row r="25" spans="2:11" s="1" customFormat="1" ht="14.4" customHeight="1" x14ac:dyDescent="0.3">
      <c r="B25" s="36"/>
      <c r="C25" s="37"/>
      <c r="D25" s="32" t="s">
        <v>38</v>
      </c>
      <c r="E25" s="37"/>
      <c r="F25" s="37"/>
      <c r="G25" s="37"/>
      <c r="H25" s="37"/>
      <c r="I25" s="105"/>
      <c r="J25" s="37"/>
      <c r="K25" s="40"/>
    </row>
    <row r="26" spans="2:11" s="7" customFormat="1" ht="22.5" customHeight="1" x14ac:dyDescent="0.3">
      <c r="B26" s="108"/>
      <c r="C26" s="109"/>
      <c r="D26" s="109"/>
      <c r="E26" s="375" t="s">
        <v>3</v>
      </c>
      <c r="F26" s="383"/>
      <c r="G26" s="383"/>
      <c r="H26" s="383"/>
      <c r="I26" s="110"/>
      <c r="J26" s="109"/>
      <c r="K26" s="111"/>
    </row>
    <row r="27" spans="2:11" s="1" customFormat="1" ht="6.9" customHeight="1" x14ac:dyDescent="0.3">
      <c r="B27" s="36"/>
      <c r="C27" s="37"/>
      <c r="D27" s="37"/>
      <c r="E27" s="37"/>
      <c r="F27" s="37"/>
      <c r="G27" s="37"/>
      <c r="H27" s="37"/>
      <c r="I27" s="105"/>
      <c r="J27" s="37"/>
      <c r="K27" s="40"/>
    </row>
    <row r="28" spans="2:11" s="1" customFormat="1" ht="6.9" customHeight="1" x14ac:dyDescent="0.3">
      <c r="B28" s="36"/>
      <c r="C28" s="37"/>
      <c r="D28" s="63"/>
      <c r="E28" s="63"/>
      <c r="F28" s="63"/>
      <c r="G28" s="63"/>
      <c r="H28" s="63"/>
      <c r="I28" s="112"/>
      <c r="J28" s="63"/>
      <c r="K28" s="113"/>
    </row>
    <row r="29" spans="2:11" s="1" customFormat="1" ht="25.35" customHeight="1" x14ac:dyDescent="0.3">
      <c r="B29" s="36"/>
      <c r="C29" s="37"/>
      <c r="D29" s="114" t="s">
        <v>39</v>
      </c>
      <c r="E29" s="37"/>
      <c r="F29" s="37"/>
      <c r="G29" s="37"/>
      <c r="H29" s="37"/>
      <c r="I29" s="105"/>
      <c r="J29" s="115">
        <f>ROUND(J84,2)</f>
        <v>0</v>
      </c>
      <c r="K29" s="40"/>
    </row>
    <row r="30" spans="2:11" s="1" customFormat="1" ht="6.9" customHeight="1" x14ac:dyDescent="0.3">
      <c r="B30" s="36"/>
      <c r="C30" s="37"/>
      <c r="D30" s="63"/>
      <c r="E30" s="63"/>
      <c r="F30" s="63"/>
      <c r="G30" s="63"/>
      <c r="H30" s="63"/>
      <c r="I30" s="112"/>
      <c r="J30" s="63"/>
      <c r="K30" s="113"/>
    </row>
    <row r="31" spans="2:11" s="1" customFormat="1" ht="14.4" customHeight="1" x14ac:dyDescent="0.3">
      <c r="B31" s="36"/>
      <c r="C31" s="37"/>
      <c r="D31" s="37"/>
      <c r="E31" s="37"/>
      <c r="F31" s="41" t="s">
        <v>41</v>
      </c>
      <c r="G31" s="37"/>
      <c r="H31" s="37"/>
      <c r="I31" s="116" t="s">
        <v>40</v>
      </c>
      <c r="J31" s="41" t="s">
        <v>42</v>
      </c>
      <c r="K31" s="40"/>
    </row>
    <row r="32" spans="2:11" s="1" customFormat="1" ht="14.4" customHeight="1" x14ac:dyDescent="0.3">
      <c r="B32" s="36"/>
      <c r="C32" s="37"/>
      <c r="D32" s="44" t="s">
        <v>43</v>
      </c>
      <c r="E32" s="44" t="s">
        <v>44</v>
      </c>
      <c r="F32" s="117">
        <f>ROUND(SUM(BE84:BE87), 2)</f>
        <v>0</v>
      </c>
      <c r="G32" s="37"/>
      <c r="H32" s="37"/>
      <c r="I32" s="118">
        <v>0.21</v>
      </c>
      <c r="J32" s="117">
        <f>ROUND(ROUND((SUM(BE84:BE87)), 2)*I32, 2)</f>
        <v>0</v>
      </c>
      <c r="K32" s="40"/>
    </row>
    <row r="33" spans="2:11" s="1" customFormat="1" ht="14.4" customHeight="1" x14ac:dyDescent="0.3">
      <c r="B33" s="36"/>
      <c r="C33" s="37"/>
      <c r="D33" s="37"/>
      <c r="E33" s="44" t="s">
        <v>45</v>
      </c>
      <c r="F33" s="117">
        <f>ROUND(SUM(BF84:BF87), 2)</f>
        <v>0</v>
      </c>
      <c r="G33" s="37"/>
      <c r="H33" s="37"/>
      <c r="I33" s="118">
        <v>0.15</v>
      </c>
      <c r="J33" s="117">
        <f>ROUND(ROUND((SUM(BF84:BF87)), 2)*I33, 2)</f>
        <v>0</v>
      </c>
      <c r="K33" s="40"/>
    </row>
    <row r="34" spans="2:11" s="1" customFormat="1" ht="14.4" hidden="1" customHeight="1" x14ac:dyDescent="0.3">
      <c r="B34" s="36"/>
      <c r="C34" s="37"/>
      <c r="D34" s="37"/>
      <c r="E34" s="44" t="s">
        <v>46</v>
      </c>
      <c r="F34" s="117">
        <f>ROUND(SUM(BG84:BG87), 2)</f>
        <v>0</v>
      </c>
      <c r="G34" s="37"/>
      <c r="H34" s="37"/>
      <c r="I34" s="118">
        <v>0.21</v>
      </c>
      <c r="J34" s="117">
        <v>0</v>
      </c>
      <c r="K34" s="40"/>
    </row>
    <row r="35" spans="2:11" s="1" customFormat="1" ht="14.4" hidden="1" customHeight="1" x14ac:dyDescent="0.3">
      <c r="B35" s="36"/>
      <c r="C35" s="37"/>
      <c r="D35" s="37"/>
      <c r="E35" s="44" t="s">
        <v>47</v>
      </c>
      <c r="F35" s="117">
        <f>ROUND(SUM(BH84:BH87), 2)</f>
        <v>0</v>
      </c>
      <c r="G35" s="37"/>
      <c r="H35" s="37"/>
      <c r="I35" s="118">
        <v>0.15</v>
      </c>
      <c r="J35" s="117">
        <v>0</v>
      </c>
      <c r="K35" s="40"/>
    </row>
    <row r="36" spans="2:11" s="1" customFormat="1" ht="14.4" hidden="1" customHeight="1" x14ac:dyDescent="0.3">
      <c r="B36" s="36"/>
      <c r="C36" s="37"/>
      <c r="D36" s="37"/>
      <c r="E36" s="44" t="s">
        <v>48</v>
      </c>
      <c r="F36" s="117">
        <f>ROUND(SUM(BI84:BI87), 2)</f>
        <v>0</v>
      </c>
      <c r="G36" s="37"/>
      <c r="H36" s="37"/>
      <c r="I36" s="118">
        <v>0</v>
      </c>
      <c r="J36" s="117">
        <v>0</v>
      </c>
      <c r="K36" s="40"/>
    </row>
    <row r="37" spans="2:11" s="1" customFormat="1" ht="6.9" customHeight="1" x14ac:dyDescent="0.3">
      <c r="B37" s="36"/>
      <c r="C37" s="37"/>
      <c r="D37" s="37"/>
      <c r="E37" s="37"/>
      <c r="F37" s="37"/>
      <c r="G37" s="37"/>
      <c r="H37" s="37"/>
      <c r="I37" s="105"/>
      <c r="J37" s="37"/>
      <c r="K37" s="40"/>
    </row>
    <row r="38" spans="2:11" s="1" customFormat="1" ht="25.35" customHeight="1" x14ac:dyDescent="0.3">
      <c r="B38" s="36"/>
      <c r="C38" s="119"/>
      <c r="D38" s="120" t="s">
        <v>49</v>
      </c>
      <c r="E38" s="67"/>
      <c r="F38" s="67"/>
      <c r="G38" s="121" t="s">
        <v>50</v>
      </c>
      <c r="H38" s="122" t="s">
        <v>51</v>
      </c>
      <c r="I38" s="123"/>
      <c r="J38" s="124">
        <f>SUM(J29:J36)</f>
        <v>0</v>
      </c>
      <c r="K38" s="125"/>
    </row>
    <row r="39" spans="2:11" s="1" customFormat="1" ht="14.4" customHeight="1" x14ac:dyDescent="0.3">
      <c r="B39" s="51"/>
      <c r="C39" s="52"/>
      <c r="D39" s="52"/>
      <c r="E39" s="52"/>
      <c r="F39" s="52"/>
      <c r="G39" s="52"/>
      <c r="H39" s="52"/>
      <c r="I39" s="126"/>
      <c r="J39" s="52"/>
      <c r="K39" s="53"/>
    </row>
    <row r="43" spans="2:11" s="1" customFormat="1" ht="6.9" customHeight="1" x14ac:dyDescent="0.3">
      <c r="B43" s="54"/>
      <c r="C43" s="55"/>
      <c r="D43" s="55"/>
      <c r="E43" s="55"/>
      <c r="F43" s="55"/>
      <c r="G43" s="55"/>
      <c r="H43" s="55"/>
      <c r="I43" s="127"/>
      <c r="J43" s="55"/>
      <c r="K43" s="128"/>
    </row>
    <row r="44" spans="2:11" s="1" customFormat="1" ht="36.9" customHeight="1" x14ac:dyDescent="0.3">
      <c r="B44" s="36"/>
      <c r="C44" s="25" t="s">
        <v>131</v>
      </c>
      <c r="D44" s="37"/>
      <c r="E44" s="37"/>
      <c r="F44" s="37"/>
      <c r="G44" s="37"/>
      <c r="H44" s="37"/>
      <c r="I44" s="105"/>
      <c r="J44" s="37"/>
      <c r="K44" s="40"/>
    </row>
    <row r="45" spans="2:11" s="1" customFormat="1" ht="6.9" customHeight="1" x14ac:dyDescent="0.3">
      <c r="B45" s="36"/>
      <c r="C45" s="37"/>
      <c r="D45" s="37"/>
      <c r="E45" s="37"/>
      <c r="F45" s="37"/>
      <c r="G45" s="37"/>
      <c r="H45" s="37"/>
      <c r="I45" s="105"/>
      <c r="J45" s="37"/>
      <c r="K45" s="40"/>
    </row>
    <row r="46" spans="2:11" s="1" customFormat="1" ht="14.4" customHeight="1" x14ac:dyDescent="0.3">
      <c r="B46" s="36"/>
      <c r="C46" s="32" t="s">
        <v>17</v>
      </c>
      <c r="D46" s="37"/>
      <c r="E46" s="37"/>
      <c r="F46" s="37"/>
      <c r="G46" s="37"/>
      <c r="H46" s="37"/>
      <c r="I46" s="105"/>
      <c r="J46" s="37"/>
      <c r="K46" s="40"/>
    </row>
    <row r="47" spans="2:11" s="1" customFormat="1" ht="22.5" customHeight="1" x14ac:dyDescent="0.3">
      <c r="B47" s="36"/>
      <c r="C47" s="37"/>
      <c r="D47" s="37"/>
      <c r="E47" s="380" t="str">
        <f>E7</f>
        <v>DRÁSOV – MALHOSTOVICE, II. Etapa odkanalizování, stoková síť</v>
      </c>
      <c r="F47" s="357"/>
      <c r="G47" s="357"/>
      <c r="H47" s="357"/>
      <c r="I47" s="105"/>
      <c r="J47" s="37"/>
      <c r="K47" s="40"/>
    </row>
    <row r="48" spans="2:11" ht="13.2" x14ac:dyDescent="0.3">
      <c r="B48" s="23"/>
      <c r="C48" s="32" t="s">
        <v>115</v>
      </c>
      <c r="D48" s="24"/>
      <c r="E48" s="24"/>
      <c r="F48" s="24"/>
      <c r="G48" s="24"/>
      <c r="H48" s="24"/>
      <c r="I48" s="104"/>
      <c r="J48" s="24"/>
      <c r="K48" s="26"/>
    </row>
    <row r="49" spans="2:47" s="1" customFormat="1" ht="22.5" customHeight="1" x14ac:dyDescent="0.3">
      <c r="B49" s="36"/>
      <c r="C49" s="37"/>
      <c r="D49" s="37"/>
      <c r="E49" s="380" t="s">
        <v>118</v>
      </c>
      <c r="F49" s="357"/>
      <c r="G49" s="357"/>
      <c r="H49" s="357"/>
      <c r="I49" s="105"/>
      <c r="J49" s="37"/>
      <c r="K49" s="40"/>
    </row>
    <row r="50" spans="2:47" s="1" customFormat="1" ht="14.4" customHeight="1" x14ac:dyDescent="0.3">
      <c r="B50" s="36"/>
      <c r="C50" s="32" t="s">
        <v>121</v>
      </c>
      <c r="D50" s="37"/>
      <c r="E50" s="37"/>
      <c r="F50" s="37"/>
      <c r="G50" s="37"/>
      <c r="H50" s="37"/>
      <c r="I50" s="105"/>
      <c r="J50" s="37"/>
      <c r="K50" s="40"/>
    </row>
    <row r="51" spans="2:47" s="1" customFormat="1" ht="23.25" customHeight="1" x14ac:dyDescent="0.3">
      <c r="B51" s="36"/>
      <c r="C51" s="37"/>
      <c r="D51" s="37"/>
      <c r="E51" s="381" t="str">
        <f>E11</f>
        <v>061_1.4 - SO 01.4 NN přípojky</v>
      </c>
      <c r="F51" s="357"/>
      <c r="G51" s="357"/>
      <c r="H51" s="357"/>
      <c r="I51" s="105"/>
      <c r="J51" s="37"/>
      <c r="K51" s="40"/>
    </row>
    <row r="52" spans="2:47" s="1" customFormat="1" ht="6.9" customHeight="1" x14ac:dyDescent="0.3">
      <c r="B52" s="36"/>
      <c r="C52" s="37"/>
      <c r="D52" s="37"/>
      <c r="E52" s="37"/>
      <c r="F52" s="37"/>
      <c r="G52" s="37"/>
      <c r="H52" s="37"/>
      <c r="I52" s="105"/>
      <c r="J52" s="37"/>
      <c r="K52" s="40"/>
    </row>
    <row r="53" spans="2:47" s="1" customFormat="1" ht="18" customHeight="1" x14ac:dyDescent="0.3">
      <c r="B53" s="36"/>
      <c r="C53" s="32" t="s">
        <v>23</v>
      </c>
      <c r="D53" s="37"/>
      <c r="E53" s="37"/>
      <c r="F53" s="30" t="str">
        <f>F14</f>
        <v xml:space="preserve">k.ú. Nuzířov, Malhostovice </v>
      </c>
      <c r="G53" s="37"/>
      <c r="H53" s="37"/>
      <c r="I53" s="106" t="s">
        <v>25</v>
      </c>
      <c r="J53" s="107" t="str">
        <f>IF(J14="","",J14)</f>
        <v>16.10.2017</v>
      </c>
      <c r="K53" s="40"/>
    </row>
    <row r="54" spans="2:47" s="1" customFormat="1" ht="6.9" customHeight="1" x14ac:dyDescent="0.3">
      <c r="B54" s="36"/>
      <c r="C54" s="37"/>
      <c r="D54" s="37"/>
      <c r="E54" s="37"/>
      <c r="F54" s="37"/>
      <c r="G54" s="37"/>
      <c r="H54" s="37"/>
      <c r="I54" s="105"/>
      <c r="J54" s="37"/>
      <c r="K54" s="40"/>
    </row>
    <row r="55" spans="2:47" s="1" customFormat="1" ht="13.2" x14ac:dyDescent="0.3">
      <c r="B55" s="36"/>
      <c r="C55" s="32" t="s">
        <v>29</v>
      </c>
      <c r="D55" s="37"/>
      <c r="E55" s="37"/>
      <c r="F55" s="30" t="str">
        <f>E17</f>
        <v>Dobrovolný svazek obcí „ČOV Drásov – Malhostovice“</v>
      </c>
      <c r="G55" s="37"/>
      <c r="H55" s="37"/>
      <c r="I55" s="106" t="s">
        <v>35</v>
      </c>
      <c r="J55" s="30" t="str">
        <f>E23</f>
        <v>AQUA-ING, Ing. Vítězslav Pruša</v>
      </c>
      <c r="K55" s="40"/>
    </row>
    <row r="56" spans="2:47" s="1" customFormat="1" ht="14.4" customHeight="1" x14ac:dyDescent="0.3">
      <c r="B56" s="36"/>
      <c r="C56" s="32" t="s">
        <v>33</v>
      </c>
      <c r="D56" s="37"/>
      <c r="E56" s="37"/>
      <c r="F56" s="30" t="str">
        <f>IF(E20="","",E20)</f>
        <v/>
      </c>
      <c r="G56" s="37"/>
      <c r="H56" s="37"/>
      <c r="I56" s="105"/>
      <c r="J56" s="37"/>
      <c r="K56" s="40"/>
    </row>
    <row r="57" spans="2:47" s="1" customFormat="1" ht="10.35" customHeight="1" x14ac:dyDescent="0.3">
      <c r="B57" s="36"/>
      <c r="C57" s="37"/>
      <c r="D57" s="37"/>
      <c r="E57" s="37"/>
      <c r="F57" s="37"/>
      <c r="G57" s="37"/>
      <c r="H57" s="37"/>
      <c r="I57" s="105"/>
      <c r="J57" s="37"/>
      <c r="K57" s="40"/>
    </row>
    <row r="58" spans="2:47" s="1" customFormat="1" ht="29.25" customHeight="1" x14ac:dyDescent="0.3">
      <c r="B58" s="36"/>
      <c r="C58" s="129" t="s">
        <v>132</v>
      </c>
      <c r="D58" s="119"/>
      <c r="E58" s="119"/>
      <c r="F58" s="119"/>
      <c r="G58" s="119"/>
      <c r="H58" s="119"/>
      <c r="I58" s="130"/>
      <c r="J58" s="131" t="s">
        <v>133</v>
      </c>
      <c r="K58" s="132"/>
    </row>
    <row r="59" spans="2:47" s="1" customFormat="1" ht="10.35" customHeight="1" x14ac:dyDescent="0.3">
      <c r="B59" s="36"/>
      <c r="C59" s="37"/>
      <c r="D59" s="37"/>
      <c r="E59" s="37"/>
      <c r="F59" s="37"/>
      <c r="G59" s="37"/>
      <c r="H59" s="37"/>
      <c r="I59" s="105"/>
      <c r="J59" s="37"/>
      <c r="K59" s="40"/>
    </row>
    <row r="60" spans="2:47" s="1" customFormat="1" ht="29.25" customHeight="1" x14ac:dyDescent="0.3">
      <c r="B60" s="36"/>
      <c r="C60" s="133" t="s">
        <v>134</v>
      </c>
      <c r="D60" s="37"/>
      <c r="E60" s="37"/>
      <c r="F60" s="37"/>
      <c r="G60" s="37"/>
      <c r="H60" s="37"/>
      <c r="I60" s="105"/>
      <c r="J60" s="115">
        <f>J84</f>
        <v>0</v>
      </c>
      <c r="K60" s="40"/>
      <c r="AU60" s="19" t="s">
        <v>135</v>
      </c>
    </row>
    <row r="61" spans="2:47" s="8" customFormat="1" ht="24.9" customHeight="1" x14ac:dyDescent="0.3">
      <c r="B61" s="134"/>
      <c r="C61" s="135"/>
      <c r="D61" s="136" t="s">
        <v>537</v>
      </c>
      <c r="E61" s="137"/>
      <c r="F61" s="137"/>
      <c r="G61" s="137"/>
      <c r="H61" s="137"/>
      <c r="I61" s="138"/>
      <c r="J61" s="139">
        <f>J85</f>
        <v>0</v>
      </c>
      <c r="K61" s="140"/>
    </row>
    <row r="62" spans="2:47" s="9" customFormat="1" ht="19.95" customHeight="1" x14ac:dyDescent="0.3">
      <c r="B62" s="141"/>
      <c r="C62" s="142"/>
      <c r="D62" s="143" t="s">
        <v>538</v>
      </c>
      <c r="E62" s="144"/>
      <c r="F62" s="144"/>
      <c r="G62" s="144"/>
      <c r="H62" s="144"/>
      <c r="I62" s="145"/>
      <c r="J62" s="146">
        <f>J86</f>
        <v>0</v>
      </c>
      <c r="K62" s="147"/>
    </row>
    <row r="63" spans="2:47" s="1" customFormat="1" ht="21.75" customHeight="1" x14ac:dyDescent="0.3">
      <c r="B63" s="36"/>
      <c r="C63" s="37"/>
      <c r="D63" s="37"/>
      <c r="E63" s="37"/>
      <c r="F63" s="37"/>
      <c r="G63" s="37"/>
      <c r="H63" s="37"/>
      <c r="I63" s="105"/>
      <c r="J63" s="37"/>
      <c r="K63" s="40"/>
    </row>
    <row r="64" spans="2:47" s="1" customFormat="1" ht="6.9" customHeight="1" x14ac:dyDescent="0.3">
      <c r="B64" s="51"/>
      <c r="C64" s="52"/>
      <c r="D64" s="52"/>
      <c r="E64" s="52"/>
      <c r="F64" s="52"/>
      <c r="G64" s="52"/>
      <c r="H64" s="52"/>
      <c r="I64" s="126"/>
      <c r="J64" s="52"/>
      <c r="K64" s="53"/>
    </row>
    <row r="68" spans="2:12" s="1" customFormat="1" ht="6.9" customHeight="1" x14ac:dyDescent="0.3">
      <c r="B68" s="54"/>
      <c r="C68" s="55"/>
      <c r="D68" s="55"/>
      <c r="E68" s="55"/>
      <c r="F68" s="55"/>
      <c r="G68" s="55"/>
      <c r="H68" s="55"/>
      <c r="I68" s="127"/>
      <c r="J68" s="55"/>
      <c r="K68" s="55"/>
      <c r="L68" s="36"/>
    </row>
    <row r="69" spans="2:12" s="1" customFormat="1" ht="36.9" customHeight="1" x14ac:dyDescent="0.3">
      <c r="B69" s="36"/>
      <c r="C69" s="56" t="s">
        <v>142</v>
      </c>
      <c r="L69" s="36"/>
    </row>
    <row r="70" spans="2:12" s="1" customFormat="1" ht="6.9" customHeight="1" x14ac:dyDescent="0.3">
      <c r="B70" s="36"/>
      <c r="L70" s="36"/>
    </row>
    <row r="71" spans="2:12" s="1" customFormat="1" ht="14.4" customHeight="1" x14ac:dyDescent="0.3">
      <c r="B71" s="36"/>
      <c r="C71" s="58" t="s">
        <v>17</v>
      </c>
      <c r="L71" s="36"/>
    </row>
    <row r="72" spans="2:12" s="1" customFormat="1" ht="22.5" customHeight="1" x14ac:dyDescent="0.3">
      <c r="B72" s="36"/>
      <c r="E72" s="382" t="str">
        <f>E7</f>
        <v>DRÁSOV – MALHOSTOVICE, II. Etapa odkanalizování, stoková síť</v>
      </c>
      <c r="F72" s="352"/>
      <c r="G72" s="352"/>
      <c r="H72" s="352"/>
      <c r="L72" s="36"/>
    </row>
    <row r="73" spans="2:12" ht="13.2" x14ac:dyDescent="0.3">
      <c r="B73" s="23"/>
      <c r="C73" s="58" t="s">
        <v>115</v>
      </c>
      <c r="L73" s="23"/>
    </row>
    <row r="74" spans="2:12" s="1" customFormat="1" ht="22.5" customHeight="1" x14ac:dyDescent="0.3">
      <c r="B74" s="36"/>
      <c r="E74" s="382" t="s">
        <v>118</v>
      </c>
      <c r="F74" s="352"/>
      <c r="G74" s="352"/>
      <c r="H74" s="352"/>
      <c r="L74" s="36"/>
    </row>
    <row r="75" spans="2:12" s="1" customFormat="1" ht="14.4" customHeight="1" x14ac:dyDescent="0.3">
      <c r="B75" s="36"/>
      <c r="C75" s="58" t="s">
        <v>121</v>
      </c>
      <c r="L75" s="36"/>
    </row>
    <row r="76" spans="2:12" s="1" customFormat="1" ht="23.25" customHeight="1" x14ac:dyDescent="0.3">
      <c r="B76" s="36"/>
      <c r="E76" s="349" t="str">
        <f>E11</f>
        <v>061_1.4 - SO 01.4 NN přípojky</v>
      </c>
      <c r="F76" s="352"/>
      <c r="G76" s="352"/>
      <c r="H76" s="352"/>
      <c r="L76" s="36"/>
    </row>
    <row r="77" spans="2:12" s="1" customFormat="1" ht="6.9" customHeight="1" x14ac:dyDescent="0.3">
      <c r="B77" s="36"/>
      <c r="L77" s="36"/>
    </row>
    <row r="78" spans="2:12" s="1" customFormat="1" ht="18" customHeight="1" x14ac:dyDescent="0.3">
      <c r="B78" s="36"/>
      <c r="C78" s="58" t="s">
        <v>23</v>
      </c>
      <c r="F78" s="148" t="str">
        <f>F14</f>
        <v xml:space="preserve">k.ú. Nuzířov, Malhostovice </v>
      </c>
      <c r="I78" s="149" t="s">
        <v>25</v>
      </c>
      <c r="J78" s="62" t="str">
        <f>IF(J14="","",J14)</f>
        <v>16.10.2017</v>
      </c>
      <c r="L78" s="36"/>
    </row>
    <row r="79" spans="2:12" s="1" customFormat="1" ht="6.9" customHeight="1" x14ac:dyDescent="0.3">
      <c r="B79" s="36"/>
      <c r="L79" s="36"/>
    </row>
    <row r="80" spans="2:12" s="1" customFormat="1" ht="13.2" x14ac:dyDescent="0.3">
      <c r="B80" s="36"/>
      <c r="C80" s="58" t="s">
        <v>29</v>
      </c>
      <c r="F80" s="148" t="str">
        <f>E17</f>
        <v>Dobrovolný svazek obcí „ČOV Drásov – Malhostovice“</v>
      </c>
      <c r="I80" s="149" t="s">
        <v>35</v>
      </c>
      <c r="J80" s="148" t="str">
        <f>E23</f>
        <v>AQUA-ING, Ing. Vítězslav Pruša</v>
      </c>
      <c r="L80" s="36"/>
    </row>
    <row r="81" spans="2:65" s="1" customFormat="1" ht="14.4" customHeight="1" x14ac:dyDescent="0.3">
      <c r="B81" s="36"/>
      <c r="C81" s="58" t="s">
        <v>33</v>
      </c>
      <c r="F81" s="148" t="str">
        <f>IF(E20="","",E20)</f>
        <v/>
      </c>
      <c r="L81" s="36"/>
    </row>
    <row r="82" spans="2:65" s="1" customFormat="1" ht="10.35" customHeight="1" x14ac:dyDescent="0.3">
      <c r="B82" s="36"/>
      <c r="L82" s="36"/>
    </row>
    <row r="83" spans="2:65" s="10" customFormat="1" ht="29.25" customHeight="1" x14ac:dyDescent="0.3">
      <c r="B83" s="150"/>
      <c r="C83" s="151" t="s">
        <v>143</v>
      </c>
      <c r="D83" s="152" t="s">
        <v>58</v>
      </c>
      <c r="E83" s="152" t="s">
        <v>54</v>
      </c>
      <c r="F83" s="152" t="s">
        <v>144</v>
      </c>
      <c r="G83" s="152" t="s">
        <v>145</v>
      </c>
      <c r="H83" s="152" t="s">
        <v>146</v>
      </c>
      <c r="I83" s="153" t="s">
        <v>147</v>
      </c>
      <c r="J83" s="152" t="s">
        <v>133</v>
      </c>
      <c r="K83" s="154" t="s">
        <v>148</v>
      </c>
      <c r="L83" s="150"/>
      <c r="M83" s="69" t="s">
        <v>149</v>
      </c>
      <c r="N83" s="70" t="s">
        <v>43</v>
      </c>
      <c r="O83" s="70" t="s">
        <v>150</v>
      </c>
      <c r="P83" s="70" t="s">
        <v>151</v>
      </c>
      <c r="Q83" s="70" t="s">
        <v>152</v>
      </c>
      <c r="R83" s="70" t="s">
        <v>153</v>
      </c>
      <c r="S83" s="70" t="s">
        <v>154</v>
      </c>
      <c r="T83" s="71" t="s">
        <v>155</v>
      </c>
    </row>
    <row r="84" spans="2:65" s="1" customFormat="1" ht="29.25" customHeight="1" x14ac:dyDescent="0.35">
      <c r="B84" s="36"/>
      <c r="C84" s="73" t="s">
        <v>134</v>
      </c>
      <c r="J84" s="155">
        <f>BK84</f>
        <v>0</v>
      </c>
      <c r="L84" s="36"/>
      <c r="M84" s="72"/>
      <c r="N84" s="63"/>
      <c r="O84" s="63"/>
      <c r="P84" s="156">
        <f>P85</f>
        <v>0</v>
      </c>
      <c r="Q84" s="63"/>
      <c r="R84" s="156">
        <f>R85</f>
        <v>0</v>
      </c>
      <c r="S84" s="63"/>
      <c r="T84" s="157">
        <f>T85</f>
        <v>0</v>
      </c>
      <c r="AT84" s="19" t="s">
        <v>72</v>
      </c>
      <c r="AU84" s="19" t="s">
        <v>135</v>
      </c>
      <c r="BK84" s="158">
        <f>BK85</f>
        <v>0</v>
      </c>
    </row>
    <row r="85" spans="2:65" s="11" customFormat="1" ht="37.35" customHeight="1" x14ac:dyDescent="0.35">
      <c r="B85" s="159"/>
      <c r="D85" s="160" t="s">
        <v>72</v>
      </c>
      <c r="E85" s="161" t="s">
        <v>356</v>
      </c>
      <c r="F85" s="161" t="s">
        <v>733</v>
      </c>
      <c r="I85" s="162"/>
      <c r="J85" s="163">
        <f>BK85</f>
        <v>0</v>
      </c>
      <c r="L85" s="159"/>
      <c r="M85" s="164"/>
      <c r="N85" s="165"/>
      <c r="O85" s="165"/>
      <c r="P85" s="166">
        <f>P86</f>
        <v>0</v>
      </c>
      <c r="Q85" s="165"/>
      <c r="R85" s="166">
        <f>R86</f>
        <v>0</v>
      </c>
      <c r="S85" s="165"/>
      <c r="T85" s="167">
        <f>T86</f>
        <v>0</v>
      </c>
      <c r="AR85" s="160" t="s">
        <v>173</v>
      </c>
      <c r="AT85" s="168" t="s">
        <v>72</v>
      </c>
      <c r="AU85" s="168" t="s">
        <v>73</v>
      </c>
      <c r="AY85" s="160" t="s">
        <v>158</v>
      </c>
      <c r="BK85" s="169">
        <f>BK86</f>
        <v>0</v>
      </c>
    </row>
    <row r="86" spans="2:65" s="11" customFormat="1" ht="19.95" customHeight="1" x14ac:dyDescent="0.35">
      <c r="B86" s="159"/>
      <c r="D86" s="170" t="s">
        <v>72</v>
      </c>
      <c r="E86" s="171" t="s">
        <v>734</v>
      </c>
      <c r="F86" s="171" t="s">
        <v>735</v>
      </c>
      <c r="I86" s="162"/>
      <c r="J86" s="172">
        <f>BK86</f>
        <v>0</v>
      </c>
      <c r="L86" s="159"/>
      <c r="M86" s="164"/>
      <c r="N86" s="165"/>
      <c r="O86" s="165"/>
      <c r="P86" s="166">
        <f>P87</f>
        <v>0</v>
      </c>
      <c r="Q86" s="165"/>
      <c r="R86" s="166">
        <f>R87</f>
        <v>0</v>
      </c>
      <c r="S86" s="165"/>
      <c r="T86" s="167">
        <f>T87</f>
        <v>0</v>
      </c>
      <c r="AR86" s="160" t="s">
        <v>173</v>
      </c>
      <c r="AT86" s="168" t="s">
        <v>72</v>
      </c>
      <c r="AU86" s="168" t="s">
        <v>22</v>
      </c>
      <c r="AY86" s="160" t="s">
        <v>158</v>
      </c>
      <c r="BK86" s="169">
        <f>BK87</f>
        <v>0</v>
      </c>
    </row>
    <row r="87" spans="2:65" s="1" customFormat="1" ht="22.5" customHeight="1" x14ac:dyDescent="0.3">
      <c r="B87" s="173"/>
      <c r="C87" s="174" t="s">
        <v>81</v>
      </c>
      <c r="D87" s="174" t="s">
        <v>160</v>
      </c>
      <c r="E87" s="175" t="s">
        <v>998</v>
      </c>
      <c r="F87" s="176" t="s">
        <v>999</v>
      </c>
      <c r="G87" s="177" t="s">
        <v>931</v>
      </c>
      <c r="H87" s="178">
        <v>1</v>
      </c>
      <c r="I87" s="179"/>
      <c r="J87" s="180">
        <f>ROUND(I87*H87,2)</f>
        <v>0</v>
      </c>
      <c r="K87" s="176" t="s">
        <v>3</v>
      </c>
      <c r="L87" s="36"/>
      <c r="M87" s="181" t="s">
        <v>3</v>
      </c>
      <c r="N87" s="239" t="s">
        <v>44</v>
      </c>
      <c r="O87" s="240"/>
      <c r="P87" s="241">
        <f>O87*H87</f>
        <v>0</v>
      </c>
      <c r="Q87" s="241">
        <v>0</v>
      </c>
      <c r="R87" s="241">
        <f>Q87*H87</f>
        <v>0</v>
      </c>
      <c r="S87" s="241">
        <v>0</v>
      </c>
      <c r="T87" s="242">
        <f>S87*H87</f>
        <v>0</v>
      </c>
      <c r="AR87" s="19" t="s">
        <v>736</v>
      </c>
      <c r="AT87" s="19" t="s">
        <v>160</v>
      </c>
      <c r="AU87" s="19" t="s">
        <v>81</v>
      </c>
      <c r="AY87" s="19" t="s">
        <v>158</v>
      </c>
      <c r="BE87" s="185">
        <f>IF(N87="základní",J87,0)</f>
        <v>0</v>
      </c>
      <c r="BF87" s="185">
        <f>IF(N87="snížená",J87,0)</f>
        <v>0</v>
      </c>
      <c r="BG87" s="185">
        <f>IF(N87="zákl. přenesená",J87,0)</f>
        <v>0</v>
      </c>
      <c r="BH87" s="185">
        <f>IF(N87="sníž. přenesená",J87,0)</f>
        <v>0</v>
      </c>
      <c r="BI87" s="185">
        <f>IF(N87="nulová",J87,0)</f>
        <v>0</v>
      </c>
      <c r="BJ87" s="19" t="s">
        <v>22</v>
      </c>
      <c r="BK87" s="185">
        <f>ROUND(I87*H87,2)</f>
        <v>0</v>
      </c>
      <c r="BL87" s="19" t="s">
        <v>736</v>
      </c>
      <c r="BM87" s="19" t="s">
        <v>1000</v>
      </c>
    </row>
    <row r="88" spans="2:65" s="1" customFormat="1" ht="6.9" customHeight="1" x14ac:dyDescent="0.3">
      <c r="B88" s="51"/>
      <c r="C88" s="52"/>
      <c r="D88" s="52"/>
      <c r="E88" s="52"/>
      <c r="F88" s="52"/>
      <c r="G88" s="52"/>
      <c r="H88" s="52"/>
      <c r="I88" s="126"/>
      <c r="J88" s="52"/>
      <c r="K88" s="52"/>
      <c r="L88" s="36"/>
    </row>
  </sheetData>
  <autoFilter ref="C83:K83"/>
  <mergeCells count="12">
    <mergeCell ref="E74:H74"/>
    <mergeCell ref="E76:H76"/>
    <mergeCell ref="E7:H7"/>
    <mergeCell ref="E9:H9"/>
    <mergeCell ref="E11:H11"/>
    <mergeCell ref="E26:H26"/>
    <mergeCell ref="E47:H47"/>
    <mergeCell ref="G1:H1"/>
    <mergeCell ref="L2:V2"/>
    <mergeCell ref="E49:H49"/>
    <mergeCell ref="E51:H51"/>
    <mergeCell ref="E72:H72"/>
  </mergeCells>
  <hyperlinks>
    <hyperlink ref="F1:G1" location="C2" tooltip="Krycí list soupisu" display="1) Krycí list soupisu"/>
    <hyperlink ref="G1:H1" location="C58" tooltip="Rekapitulace" display="2) Rekapitulace"/>
    <hyperlink ref="J1" location="C83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221"/>
  <sheetViews>
    <sheetView showGridLines="0" tabSelected="1" workbookViewId="0">
      <pane ySplit="1" topLeftCell="A202" activePane="bottomLeft" state="frozen"/>
      <selection pane="bottomLeft" activeCell="H212" sqref="H212"/>
    </sheetView>
  </sheetViews>
  <sheetFormatPr defaultRowHeight="12" x14ac:dyDescent="0.3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6" width="75" customWidth="1"/>
    <col min="7" max="7" width="8.7109375" customWidth="1"/>
    <col min="8" max="8" width="11.140625" customWidth="1"/>
    <col min="9" max="9" width="12.7109375" style="101" customWidth="1"/>
    <col min="10" max="10" width="23.42578125" customWidth="1"/>
    <col min="11" max="11" width="15.42578125" customWidth="1"/>
    <col min="13" max="18" width="9.28515625" hidden="1"/>
    <col min="19" max="19" width="8.140625" hidden="1" customWidth="1"/>
    <col min="20" max="20" width="29.710937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70" ht="21.75" customHeight="1" x14ac:dyDescent="0.3">
      <c r="A1" s="17"/>
      <c r="B1" s="252"/>
      <c r="C1" s="252"/>
      <c r="D1" s="251" t="s">
        <v>1</v>
      </c>
      <c r="E1" s="252"/>
      <c r="F1" s="253" t="s">
        <v>1157</v>
      </c>
      <c r="G1" s="379" t="s">
        <v>1158</v>
      </c>
      <c r="H1" s="379"/>
      <c r="I1" s="258"/>
      <c r="J1" s="253" t="s">
        <v>1159</v>
      </c>
      <c r="K1" s="251" t="s">
        <v>101</v>
      </c>
      <c r="L1" s="253" t="s">
        <v>1160</v>
      </c>
      <c r="M1" s="253"/>
      <c r="N1" s="253"/>
      <c r="O1" s="253"/>
      <c r="P1" s="253"/>
      <c r="Q1" s="253"/>
      <c r="R1" s="253"/>
      <c r="S1" s="253"/>
      <c r="T1" s="253"/>
      <c r="U1" s="249"/>
      <c r="V1" s="249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" customHeight="1" x14ac:dyDescent="0.3">
      <c r="L2" s="338" t="s">
        <v>6</v>
      </c>
      <c r="M2" s="339"/>
      <c r="N2" s="339"/>
      <c r="O2" s="339"/>
      <c r="P2" s="339"/>
      <c r="Q2" s="339"/>
      <c r="R2" s="339"/>
      <c r="S2" s="339"/>
      <c r="T2" s="339"/>
      <c r="U2" s="339"/>
      <c r="V2" s="339"/>
      <c r="AT2" s="19" t="s">
        <v>97</v>
      </c>
      <c r="AZ2" s="102" t="s">
        <v>1001</v>
      </c>
      <c r="BA2" s="102" t="s">
        <v>3</v>
      </c>
      <c r="BB2" s="102" t="s">
        <v>3</v>
      </c>
      <c r="BC2" s="102" t="s">
        <v>1002</v>
      </c>
      <c r="BD2" s="102" t="s">
        <v>81</v>
      </c>
    </row>
    <row r="3" spans="1:70" ht="6.9" customHeight="1" x14ac:dyDescent="0.3">
      <c r="B3" s="20"/>
      <c r="C3" s="21"/>
      <c r="D3" s="21"/>
      <c r="E3" s="21"/>
      <c r="F3" s="21"/>
      <c r="G3" s="21"/>
      <c r="H3" s="21"/>
      <c r="I3" s="103"/>
      <c r="J3" s="21"/>
      <c r="K3" s="22"/>
      <c r="AT3" s="19" t="s">
        <v>81</v>
      </c>
      <c r="AZ3" s="102" t="s">
        <v>1003</v>
      </c>
      <c r="BA3" s="102" t="s">
        <v>3</v>
      </c>
      <c r="BB3" s="102" t="s">
        <v>3</v>
      </c>
      <c r="BC3" s="102" t="s">
        <v>1004</v>
      </c>
      <c r="BD3" s="102" t="s">
        <v>81</v>
      </c>
    </row>
    <row r="4" spans="1:70" ht="36.9" customHeight="1" x14ac:dyDescent="0.3">
      <c r="B4" s="23"/>
      <c r="C4" s="24"/>
      <c r="D4" s="25" t="s">
        <v>106</v>
      </c>
      <c r="E4" s="24"/>
      <c r="F4" s="24"/>
      <c r="G4" s="24"/>
      <c r="H4" s="24"/>
      <c r="I4" s="104"/>
      <c r="J4" s="24"/>
      <c r="K4" s="26"/>
      <c r="M4" s="27" t="s">
        <v>11</v>
      </c>
      <c r="AT4" s="19" t="s">
        <v>4</v>
      </c>
      <c r="AZ4" s="102" t="s">
        <v>1005</v>
      </c>
      <c r="BA4" s="102" t="s">
        <v>3</v>
      </c>
      <c r="BB4" s="102" t="s">
        <v>3</v>
      </c>
      <c r="BC4" s="102" t="s">
        <v>1006</v>
      </c>
      <c r="BD4" s="102" t="s">
        <v>81</v>
      </c>
    </row>
    <row r="5" spans="1:70" ht="6.9" customHeight="1" x14ac:dyDescent="0.3">
      <c r="B5" s="23"/>
      <c r="C5" s="24"/>
      <c r="D5" s="24"/>
      <c r="E5" s="24"/>
      <c r="F5" s="24"/>
      <c r="G5" s="24"/>
      <c r="H5" s="24"/>
      <c r="I5" s="104"/>
      <c r="J5" s="24"/>
      <c r="K5" s="26"/>
      <c r="AZ5" s="102" t="s">
        <v>1007</v>
      </c>
      <c r="BA5" s="102" t="s">
        <v>3</v>
      </c>
      <c r="BB5" s="102" t="s">
        <v>3</v>
      </c>
      <c r="BC5" s="102" t="s">
        <v>1008</v>
      </c>
      <c r="BD5" s="102" t="s">
        <v>81</v>
      </c>
    </row>
    <row r="6" spans="1:70" ht="13.2" x14ac:dyDescent="0.3">
      <c r="B6" s="23"/>
      <c r="C6" s="24"/>
      <c r="D6" s="32" t="s">
        <v>17</v>
      </c>
      <c r="E6" s="24"/>
      <c r="F6" s="24"/>
      <c r="G6" s="24"/>
      <c r="H6" s="24"/>
      <c r="I6" s="104"/>
      <c r="J6" s="24"/>
      <c r="K6" s="26"/>
      <c r="AZ6" s="102" t="s">
        <v>1009</v>
      </c>
      <c r="BA6" s="102" t="s">
        <v>3</v>
      </c>
      <c r="BB6" s="102" t="s">
        <v>3</v>
      </c>
      <c r="BC6" s="102" t="s">
        <v>1010</v>
      </c>
      <c r="BD6" s="102" t="s">
        <v>81</v>
      </c>
    </row>
    <row r="7" spans="1:70" ht="22.5" customHeight="1" x14ac:dyDescent="0.3">
      <c r="B7" s="23"/>
      <c r="C7" s="24"/>
      <c r="D7" s="24"/>
      <c r="E7" s="380" t="str">
        <f>'Rekapitulace stavby'!K6</f>
        <v>DRÁSOV – MALHOSTOVICE, II. Etapa odkanalizování, stoková síť</v>
      </c>
      <c r="F7" s="372"/>
      <c r="G7" s="372"/>
      <c r="H7" s="372"/>
      <c r="I7" s="104"/>
      <c r="J7" s="24"/>
      <c r="K7" s="26"/>
      <c r="AZ7" s="102" t="s">
        <v>1011</v>
      </c>
      <c r="BA7" s="102" t="s">
        <v>3</v>
      </c>
      <c r="BB7" s="102" t="s">
        <v>3</v>
      </c>
      <c r="BC7" s="102" t="s">
        <v>1004</v>
      </c>
      <c r="BD7" s="102" t="s">
        <v>81</v>
      </c>
    </row>
    <row r="8" spans="1:70" ht="13.2" x14ac:dyDescent="0.3">
      <c r="B8" s="23"/>
      <c r="C8" s="24"/>
      <c r="D8" s="32" t="s">
        <v>115</v>
      </c>
      <c r="E8" s="24"/>
      <c r="F8" s="24"/>
      <c r="G8" s="24"/>
      <c r="H8" s="24"/>
      <c r="I8" s="104"/>
      <c r="J8" s="24"/>
      <c r="K8" s="26"/>
      <c r="AZ8" s="102" t="s">
        <v>1012</v>
      </c>
      <c r="BA8" s="102" t="s">
        <v>3</v>
      </c>
      <c r="BB8" s="102" t="s">
        <v>3</v>
      </c>
      <c r="BC8" s="102" t="s">
        <v>1013</v>
      </c>
      <c r="BD8" s="102" t="s">
        <v>81</v>
      </c>
    </row>
    <row r="9" spans="1:70" s="1" customFormat="1" ht="22.5" customHeight="1" x14ac:dyDescent="0.3">
      <c r="B9" s="36"/>
      <c r="C9" s="37"/>
      <c r="D9" s="37"/>
      <c r="E9" s="380" t="s">
        <v>118</v>
      </c>
      <c r="F9" s="357"/>
      <c r="G9" s="357"/>
      <c r="H9" s="357"/>
      <c r="I9" s="105"/>
      <c r="J9" s="37"/>
      <c r="K9" s="40"/>
      <c r="AZ9" s="102" t="s">
        <v>1014</v>
      </c>
      <c r="BA9" s="102" t="s">
        <v>3</v>
      </c>
      <c r="BB9" s="102" t="s">
        <v>3</v>
      </c>
      <c r="BC9" s="102" t="s">
        <v>1015</v>
      </c>
      <c r="BD9" s="102" t="s">
        <v>81</v>
      </c>
    </row>
    <row r="10" spans="1:70" s="1" customFormat="1" ht="13.2" x14ac:dyDescent="0.3">
      <c r="B10" s="36"/>
      <c r="C10" s="37"/>
      <c r="D10" s="32" t="s">
        <v>121</v>
      </c>
      <c r="E10" s="37"/>
      <c r="F10" s="37"/>
      <c r="G10" s="37"/>
      <c r="H10" s="37"/>
      <c r="I10" s="105"/>
      <c r="J10" s="37"/>
      <c r="K10" s="40"/>
      <c r="AZ10" s="102" t="s">
        <v>1016</v>
      </c>
      <c r="BA10" s="102" t="s">
        <v>3</v>
      </c>
      <c r="BB10" s="102" t="s">
        <v>3</v>
      </c>
      <c r="BC10" s="102" t="s">
        <v>1017</v>
      </c>
      <c r="BD10" s="102" t="s">
        <v>81</v>
      </c>
    </row>
    <row r="11" spans="1:70" s="1" customFormat="1" ht="36.9" customHeight="1" x14ac:dyDescent="0.3">
      <c r="B11" s="36"/>
      <c r="C11" s="37"/>
      <c r="D11" s="37"/>
      <c r="E11" s="381" t="s">
        <v>1018</v>
      </c>
      <c r="F11" s="357"/>
      <c r="G11" s="357"/>
      <c r="H11" s="357"/>
      <c r="I11" s="105"/>
      <c r="J11" s="37"/>
      <c r="K11" s="40"/>
    </row>
    <row r="12" spans="1:70" s="1" customFormat="1" x14ac:dyDescent="0.3">
      <c r="B12" s="36"/>
      <c r="C12" s="37"/>
      <c r="D12" s="37"/>
      <c r="E12" s="37"/>
      <c r="F12" s="37"/>
      <c r="G12" s="37"/>
      <c r="H12" s="37"/>
      <c r="I12" s="105"/>
      <c r="J12" s="37"/>
      <c r="K12" s="40"/>
    </row>
    <row r="13" spans="1:70" s="1" customFormat="1" ht="14.4" customHeight="1" x14ac:dyDescent="0.3">
      <c r="B13" s="36"/>
      <c r="C13" s="37"/>
      <c r="D13" s="32" t="s">
        <v>20</v>
      </c>
      <c r="E13" s="37"/>
      <c r="F13" s="30" t="s">
        <v>3</v>
      </c>
      <c r="G13" s="37"/>
      <c r="H13" s="37"/>
      <c r="I13" s="106" t="s">
        <v>21</v>
      </c>
      <c r="J13" s="30" t="s">
        <v>3</v>
      </c>
      <c r="K13" s="40"/>
    </row>
    <row r="14" spans="1:70" s="1" customFormat="1" ht="14.4" customHeight="1" x14ac:dyDescent="0.3">
      <c r="B14" s="36"/>
      <c r="C14" s="37"/>
      <c r="D14" s="32" t="s">
        <v>23</v>
      </c>
      <c r="E14" s="37"/>
      <c r="F14" s="30" t="s">
        <v>24</v>
      </c>
      <c r="G14" s="37"/>
      <c r="H14" s="37"/>
      <c r="I14" s="106" t="s">
        <v>25</v>
      </c>
      <c r="J14" s="107" t="str">
        <f>'Rekapitulace stavby'!AN8</f>
        <v>16.10.2017</v>
      </c>
      <c r="K14" s="40"/>
    </row>
    <row r="15" spans="1:70" s="1" customFormat="1" ht="10.95" customHeight="1" x14ac:dyDescent="0.3">
      <c r="B15" s="36"/>
      <c r="C15" s="37"/>
      <c r="D15" s="37"/>
      <c r="E15" s="37"/>
      <c r="F15" s="37"/>
      <c r="G15" s="37"/>
      <c r="H15" s="37"/>
      <c r="I15" s="105"/>
      <c r="J15" s="37"/>
      <c r="K15" s="40"/>
    </row>
    <row r="16" spans="1:70" s="1" customFormat="1" ht="14.4" customHeight="1" x14ac:dyDescent="0.3">
      <c r="B16" s="36"/>
      <c r="C16" s="37"/>
      <c r="D16" s="32" t="s">
        <v>29</v>
      </c>
      <c r="E16" s="37"/>
      <c r="F16" s="37"/>
      <c r="G16" s="37"/>
      <c r="H16" s="37"/>
      <c r="I16" s="106" t="s">
        <v>30</v>
      </c>
      <c r="J16" s="30" t="s">
        <v>3</v>
      </c>
      <c r="K16" s="40"/>
    </row>
    <row r="17" spans="2:11" s="1" customFormat="1" ht="18" customHeight="1" x14ac:dyDescent="0.3">
      <c r="B17" s="36"/>
      <c r="C17" s="37"/>
      <c r="D17" s="37"/>
      <c r="E17" s="30" t="s">
        <v>31</v>
      </c>
      <c r="F17" s="37"/>
      <c r="G17" s="37"/>
      <c r="H17" s="37"/>
      <c r="I17" s="106" t="s">
        <v>32</v>
      </c>
      <c r="J17" s="30" t="s">
        <v>3</v>
      </c>
      <c r="K17" s="40"/>
    </row>
    <row r="18" spans="2:11" s="1" customFormat="1" ht="6.9" customHeight="1" x14ac:dyDescent="0.3">
      <c r="B18" s="36"/>
      <c r="C18" s="37"/>
      <c r="D18" s="37"/>
      <c r="E18" s="37"/>
      <c r="F18" s="37"/>
      <c r="G18" s="37"/>
      <c r="H18" s="37"/>
      <c r="I18" s="105"/>
      <c r="J18" s="37"/>
      <c r="K18" s="40"/>
    </row>
    <row r="19" spans="2:11" s="1" customFormat="1" ht="14.4" customHeight="1" x14ac:dyDescent="0.3">
      <c r="B19" s="36"/>
      <c r="C19" s="37"/>
      <c r="D19" s="32" t="s">
        <v>33</v>
      </c>
      <c r="E19" s="37"/>
      <c r="F19" s="37"/>
      <c r="G19" s="37"/>
      <c r="H19" s="37"/>
      <c r="I19" s="106" t="s">
        <v>30</v>
      </c>
      <c r="J19" s="30" t="str">
        <f>IF('Rekapitulace stavby'!AN13="Vyplň údaj","",IF('Rekapitulace stavby'!AN13="","",'Rekapitulace stavby'!AN13))</f>
        <v/>
      </c>
      <c r="K19" s="40"/>
    </row>
    <row r="20" spans="2:11" s="1" customFormat="1" ht="18" customHeight="1" x14ac:dyDescent="0.3">
      <c r="B20" s="36"/>
      <c r="C20" s="37"/>
      <c r="D20" s="37"/>
      <c r="E20" s="30" t="str">
        <f>IF('Rekapitulace stavby'!E14="Vyplň údaj","",IF('Rekapitulace stavby'!E14="","",'Rekapitulace stavby'!E14))</f>
        <v/>
      </c>
      <c r="F20" s="37"/>
      <c r="G20" s="37"/>
      <c r="H20" s="37"/>
      <c r="I20" s="106" t="s">
        <v>32</v>
      </c>
      <c r="J20" s="30" t="str">
        <f>IF('Rekapitulace stavby'!AN14="Vyplň údaj","",IF('Rekapitulace stavby'!AN14="","",'Rekapitulace stavby'!AN14))</f>
        <v/>
      </c>
      <c r="K20" s="40"/>
    </row>
    <row r="21" spans="2:11" s="1" customFormat="1" ht="6.9" customHeight="1" x14ac:dyDescent="0.3">
      <c r="B21" s="36"/>
      <c r="C21" s="37"/>
      <c r="D21" s="37"/>
      <c r="E21" s="37"/>
      <c r="F21" s="37"/>
      <c r="G21" s="37"/>
      <c r="H21" s="37"/>
      <c r="I21" s="105"/>
      <c r="J21" s="37"/>
      <c r="K21" s="40"/>
    </row>
    <row r="22" spans="2:11" s="1" customFormat="1" ht="14.4" customHeight="1" x14ac:dyDescent="0.3">
      <c r="B22" s="36"/>
      <c r="C22" s="37"/>
      <c r="D22" s="32" t="s">
        <v>35</v>
      </c>
      <c r="E22" s="37"/>
      <c r="F22" s="37"/>
      <c r="G22" s="37"/>
      <c r="H22" s="37"/>
      <c r="I22" s="106" t="s">
        <v>30</v>
      </c>
      <c r="J22" s="30" t="s">
        <v>3</v>
      </c>
      <c r="K22" s="40"/>
    </row>
    <row r="23" spans="2:11" s="1" customFormat="1" ht="18" customHeight="1" x14ac:dyDescent="0.3">
      <c r="B23" s="36"/>
      <c r="C23" s="37"/>
      <c r="D23" s="37"/>
      <c r="E23" s="30" t="s">
        <v>36</v>
      </c>
      <c r="F23" s="37"/>
      <c r="G23" s="37"/>
      <c r="H23" s="37"/>
      <c r="I23" s="106" t="s">
        <v>32</v>
      </c>
      <c r="J23" s="30" t="s">
        <v>3</v>
      </c>
      <c r="K23" s="40"/>
    </row>
    <row r="24" spans="2:11" s="1" customFormat="1" ht="6.9" customHeight="1" x14ac:dyDescent="0.3">
      <c r="B24" s="36"/>
      <c r="C24" s="37"/>
      <c r="D24" s="37"/>
      <c r="E24" s="37"/>
      <c r="F24" s="37"/>
      <c r="G24" s="37"/>
      <c r="H24" s="37"/>
      <c r="I24" s="105"/>
      <c r="J24" s="37"/>
      <c r="K24" s="40"/>
    </row>
    <row r="25" spans="2:11" s="1" customFormat="1" ht="14.4" customHeight="1" x14ac:dyDescent="0.3">
      <c r="B25" s="36"/>
      <c r="C25" s="37"/>
      <c r="D25" s="32" t="s">
        <v>38</v>
      </c>
      <c r="E25" s="37"/>
      <c r="F25" s="37"/>
      <c r="G25" s="37"/>
      <c r="H25" s="37"/>
      <c r="I25" s="105"/>
      <c r="J25" s="37"/>
      <c r="K25" s="40"/>
    </row>
    <row r="26" spans="2:11" s="7" customFormat="1" ht="22.5" customHeight="1" x14ac:dyDescent="0.3">
      <c r="B26" s="108"/>
      <c r="C26" s="109"/>
      <c r="D26" s="109"/>
      <c r="E26" s="375" t="s">
        <v>3</v>
      </c>
      <c r="F26" s="383"/>
      <c r="G26" s="383"/>
      <c r="H26" s="383"/>
      <c r="I26" s="110"/>
      <c r="J26" s="109"/>
      <c r="K26" s="111"/>
    </row>
    <row r="27" spans="2:11" s="1" customFormat="1" ht="6.9" customHeight="1" x14ac:dyDescent="0.3">
      <c r="B27" s="36"/>
      <c r="C27" s="37"/>
      <c r="D27" s="37"/>
      <c r="E27" s="37"/>
      <c r="F27" s="37"/>
      <c r="G27" s="37"/>
      <c r="H27" s="37"/>
      <c r="I27" s="105"/>
      <c r="J27" s="37"/>
      <c r="K27" s="40"/>
    </row>
    <row r="28" spans="2:11" s="1" customFormat="1" ht="6.9" customHeight="1" x14ac:dyDescent="0.3">
      <c r="B28" s="36"/>
      <c r="C28" s="37"/>
      <c r="D28" s="63"/>
      <c r="E28" s="63"/>
      <c r="F28" s="63"/>
      <c r="G28" s="63"/>
      <c r="H28" s="63"/>
      <c r="I28" s="112"/>
      <c r="J28" s="63"/>
      <c r="K28" s="113"/>
    </row>
    <row r="29" spans="2:11" s="1" customFormat="1" ht="25.35" customHeight="1" x14ac:dyDescent="0.3">
      <c r="B29" s="36"/>
      <c r="C29" s="37"/>
      <c r="D29" s="114" t="s">
        <v>39</v>
      </c>
      <c r="E29" s="37"/>
      <c r="F29" s="37"/>
      <c r="G29" s="37"/>
      <c r="H29" s="37"/>
      <c r="I29" s="105"/>
      <c r="J29" s="115">
        <f>ROUND(J88,2)</f>
        <v>0</v>
      </c>
      <c r="K29" s="40"/>
    </row>
    <row r="30" spans="2:11" s="1" customFormat="1" ht="6.9" customHeight="1" x14ac:dyDescent="0.3">
      <c r="B30" s="36"/>
      <c r="C30" s="37"/>
      <c r="D30" s="63"/>
      <c r="E30" s="63"/>
      <c r="F30" s="63"/>
      <c r="G30" s="63"/>
      <c r="H30" s="63"/>
      <c r="I30" s="112"/>
      <c r="J30" s="63"/>
      <c r="K30" s="113"/>
    </row>
    <row r="31" spans="2:11" s="1" customFormat="1" ht="14.4" customHeight="1" x14ac:dyDescent="0.3">
      <c r="B31" s="36"/>
      <c r="C31" s="37"/>
      <c r="D31" s="37"/>
      <c r="E31" s="37"/>
      <c r="F31" s="41" t="s">
        <v>41</v>
      </c>
      <c r="G31" s="37"/>
      <c r="H31" s="37"/>
      <c r="I31" s="116" t="s">
        <v>40</v>
      </c>
      <c r="J31" s="41" t="s">
        <v>42</v>
      </c>
      <c r="K31" s="40"/>
    </row>
    <row r="32" spans="2:11" s="1" customFormat="1" ht="14.4" customHeight="1" x14ac:dyDescent="0.3">
      <c r="B32" s="36"/>
      <c r="C32" s="37"/>
      <c r="D32" s="44" t="s">
        <v>43</v>
      </c>
      <c r="E32" s="44" t="s">
        <v>44</v>
      </c>
      <c r="F32" s="117">
        <f>ROUND(SUM(BE88:BE220), 2)</f>
        <v>0</v>
      </c>
      <c r="G32" s="37"/>
      <c r="H32" s="37"/>
      <c r="I32" s="118">
        <v>0.21</v>
      </c>
      <c r="J32" s="117">
        <f>ROUND(ROUND((SUM(BE88:BE220)), 2)*I32, 2)</f>
        <v>0</v>
      </c>
      <c r="K32" s="40"/>
    </row>
    <row r="33" spans="2:11" s="1" customFormat="1" ht="14.4" customHeight="1" x14ac:dyDescent="0.3">
      <c r="B33" s="36"/>
      <c r="C33" s="37"/>
      <c r="D33" s="37"/>
      <c r="E33" s="44" t="s">
        <v>45</v>
      </c>
      <c r="F33" s="117">
        <f>ROUND(SUM(BF88:BF220), 2)</f>
        <v>0</v>
      </c>
      <c r="G33" s="37"/>
      <c r="H33" s="37"/>
      <c r="I33" s="118">
        <v>0.15</v>
      </c>
      <c r="J33" s="117">
        <f>ROUND(ROUND((SUM(BF88:BF220)), 2)*I33, 2)</f>
        <v>0</v>
      </c>
      <c r="K33" s="40"/>
    </row>
    <row r="34" spans="2:11" s="1" customFormat="1" ht="14.4" hidden="1" customHeight="1" x14ac:dyDescent="0.3">
      <c r="B34" s="36"/>
      <c r="C34" s="37"/>
      <c r="D34" s="37"/>
      <c r="E34" s="44" t="s">
        <v>46</v>
      </c>
      <c r="F34" s="117">
        <f>ROUND(SUM(BG88:BG220), 2)</f>
        <v>0</v>
      </c>
      <c r="G34" s="37"/>
      <c r="H34" s="37"/>
      <c r="I34" s="118">
        <v>0.21</v>
      </c>
      <c r="J34" s="117">
        <v>0</v>
      </c>
      <c r="K34" s="40"/>
    </row>
    <row r="35" spans="2:11" s="1" customFormat="1" ht="14.4" hidden="1" customHeight="1" x14ac:dyDescent="0.3">
      <c r="B35" s="36"/>
      <c r="C35" s="37"/>
      <c r="D35" s="37"/>
      <c r="E35" s="44" t="s">
        <v>47</v>
      </c>
      <c r="F35" s="117">
        <f>ROUND(SUM(BH88:BH220), 2)</f>
        <v>0</v>
      </c>
      <c r="G35" s="37"/>
      <c r="H35" s="37"/>
      <c r="I35" s="118">
        <v>0.15</v>
      </c>
      <c r="J35" s="117">
        <v>0</v>
      </c>
      <c r="K35" s="40"/>
    </row>
    <row r="36" spans="2:11" s="1" customFormat="1" ht="14.4" hidden="1" customHeight="1" x14ac:dyDescent="0.3">
      <c r="B36" s="36"/>
      <c r="C36" s="37"/>
      <c r="D36" s="37"/>
      <c r="E36" s="44" t="s">
        <v>48</v>
      </c>
      <c r="F36" s="117">
        <f>ROUND(SUM(BI88:BI220), 2)</f>
        <v>0</v>
      </c>
      <c r="G36" s="37"/>
      <c r="H36" s="37"/>
      <c r="I36" s="118">
        <v>0</v>
      </c>
      <c r="J36" s="117">
        <v>0</v>
      </c>
      <c r="K36" s="40"/>
    </row>
    <row r="37" spans="2:11" s="1" customFormat="1" ht="6.9" customHeight="1" x14ac:dyDescent="0.3">
      <c r="B37" s="36"/>
      <c r="C37" s="37"/>
      <c r="D37" s="37"/>
      <c r="E37" s="37"/>
      <c r="F37" s="37"/>
      <c r="G37" s="37"/>
      <c r="H37" s="37"/>
      <c r="I37" s="105"/>
      <c r="J37" s="37"/>
      <c r="K37" s="40"/>
    </row>
    <row r="38" spans="2:11" s="1" customFormat="1" ht="25.35" customHeight="1" x14ac:dyDescent="0.3">
      <c r="B38" s="36"/>
      <c r="C38" s="119"/>
      <c r="D38" s="120" t="s">
        <v>49</v>
      </c>
      <c r="E38" s="67"/>
      <c r="F38" s="67"/>
      <c r="G38" s="121" t="s">
        <v>50</v>
      </c>
      <c r="H38" s="122" t="s">
        <v>51</v>
      </c>
      <c r="I38" s="123"/>
      <c r="J38" s="124">
        <f>SUM(J29:J36)</f>
        <v>0</v>
      </c>
      <c r="K38" s="125"/>
    </row>
    <row r="39" spans="2:11" s="1" customFormat="1" ht="14.4" customHeight="1" x14ac:dyDescent="0.3">
      <c r="B39" s="51"/>
      <c r="C39" s="52"/>
      <c r="D39" s="52"/>
      <c r="E39" s="52"/>
      <c r="F39" s="52"/>
      <c r="G39" s="52"/>
      <c r="H39" s="52"/>
      <c r="I39" s="126"/>
      <c r="J39" s="52"/>
      <c r="K39" s="53"/>
    </row>
    <row r="43" spans="2:11" s="1" customFormat="1" ht="6.9" customHeight="1" x14ac:dyDescent="0.3">
      <c r="B43" s="54"/>
      <c r="C43" s="55"/>
      <c r="D43" s="55"/>
      <c r="E43" s="55"/>
      <c r="F43" s="55"/>
      <c r="G43" s="55"/>
      <c r="H43" s="55"/>
      <c r="I43" s="127"/>
      <c r="J43" s="55"/>
      <c r="K43" s="128"/>
    </row>
    <row r="44" spans="2:11" s="1" customFormat="1" ht="36.9" customHeight="1" x14ac:dyDescent="0.3">
      <c r="B44" s="36"/>
      <c r="C44" s="25" t="s">
        <v>131</v>
      </c>
      <c r="D44" s="37"/>
      <c r="E44" s="37"/>
      <c r="F44" s="37"/>
      <c r="G44" s="37"/>
      <c r="H44" s="37"/>
      <c r="I44" s="105"/>
      <c r="J44" s="37"/>
      <c r="K44" s="40"/>
    </row>
    <row r="45" spans="2:11" s="1" customFormat="1" ht="6.9" customHeight="1" x14ac:dyDescent="0.3">
      <c r="B45" s="36"/>
      <c r="C45" s="37"/>
      <c r="D45" s="37"/>
      <c r="E45" s="37"/>
      <c r="F45" s="37"/>
      <c r="G45" s="37"/>
      <c r="H45" s="37"/>
      <c r="I45" s="105"/>
      <c r="J45" s="37"/>
      <c r="K45" s="40"/>
    </row>
    <row r="46" spans="2:11" s="1" customFormat="1" ht="14.4" customHeight="1" x14ac:dyDescent="0.3">
      <c r="B46" s="36"/>
      <c r="C46" s="32" t="s">
        <v>17</v>
      </c>
      <c r="D46" s="37"/>
      <c r="E46" s="37"/>
      <c r="F46" s="37"/>
      <c r="G46" s="37"/>
      <c r="H46" s="37"/>
      <c r="I46" s="105"/>
      <c r="J46" s="37"/>
      <c r="K46" s="40"/>
    </row>
    <row r="47" spans="2:11" s="1" customFormat="1" ht="22.5" customHeight="1" x14ac:dyDescent="0.3">
      <c r="B47" s="36"/>
      <c r="C47" s="37"/>
      <c r="D47" s="37"/>
      <c r="E47" s="380" t="str">
        <f>E7</f>
        <v>DRÁSOV – MALHOSTOVICE, II. Etapa odkanalizování, stoková síť</v>
      </c>
      <c r="F47" s="357"/>
      <c r="G47" s="357"/>
      <c r="H47" s="357"/>
      <c r="I47" s="105"/>
      <c r="J47" s="37"/>
      <c r="K47" s="40"/>
    </row>
    <row r="48" spans="2:11" ht="13.2" x14ac:dyDescent="0.3">
      <c r="B48" s="23"/>
      <c r="C48" s="32" t="s">
        <v>115</v>
      </c>
      <c r="D48" s="24"/>
      <c r="E48" s="24"/>
      <c r="F48" s="24"/>
      <c r="G48" s="24"/>
      <c r="H48" s="24"/>
      <c r="I48" s="104"/>
      <c r="J48" s="24"/>
      <c r="K48" s="26"/>
    </row>
    <row r="49" spans="2:47" s="1" customFormat="1" ht="22.5" customHeight="1" x14ac:dyDescent="0.3">
      <c r="B49" s="36"/>
      <c r="C49" s="37"/>
      <c r="D49" s="37"/>
      <c r="E49" s="380" t="s">
        <v>118</v>
      </c>
      <c r="F49" s="357"/>
      <c r="G49" s="357"/>
      <c r="H49" s="357"/>
      <c r="I49" s="105"/>
      <c r="J49" s="37"/>
      <c r="K49" s="40"/>
    </row>
    <row r="50" spans="2:47" s="1" customFormat="1" ht="14.4" customHeight="1" x14ac:dyDescent="0.3">
      <c r="B50" s="36"/>
      <c r="C50" s="32" t="s">
        <v>121</v>
      </c>
      <c r="D50" s="37"/>
      <c r="E50" s="37"/>
      <c r="F50" s="37"/>
      <c r="G50" s="37"/>
      <c r="H50" s="37"/>
      <c r="I50" s="105"/>
      <c r="J50" s="37"/>
      <c r="K50" s="40"/>
    </row>
    <row r="51" spans="2:47" s="1" customFormat="1" ht="23.25" customHeight="1" x14ac:dyDescent="0.3">
      <c r="B51" s="36"/>
      <c r="C51" s="37"/>
      <c r="D51" s="37"/>
      <c r="E51" s="381" t="str">
        <f>E11</f>
        <v>061_1.5 - SO 01.5 Komunikace</v>
      </c>
      <c r="F51" s="357"/>
      <c r="G51" s="357"/>
      <c r="H51" s="357"/>
      <c r="I51" s="105"/>
      <c r="J51" s="37"/>
      <c r="K51" s="40"/>
    </row>
    <row r="52" spans="2:47" s="1" customFormat="1" ht="6.9" customHeight="1" x14ac:dyDescent="0.3">
      <c r="B52" s="36"/>
      <c r="C52" s="37"/>
      <c r="D52" s="37"/>
      <c r="E52" s="37"/>
      <c r="F52" s="37"/>
      <c r="G52" s="37"/>
      <c r="H52" s="37"/>
      <c r="I52" s="105"/>
      <c r="J52" s="37"/>
      <c r="K52" s="40"/>
    </row>
    <row r="53" spans="2:47" s="1" customFormat="1" ht="18" customHeight="1" x14ac:dyDescent="0.3">
      <c r="B53" s="36"/>
      <c r="C53" s="32" t="s">
        <v>23</v>
      </c>
      <c r="D53" s="37"/>
      <c r="E53" s="37"/>
      <c r="F53" s="30" t="str">
        <f>F14</f>
        <v xml:space="preserve">k.ú. Nuzířov, Malhostovice </v>
      </c>
      <c r="G53" s="37"/>
      <c r="H53" s="37"/>
      <c r="I53" s="106" t="s">
        <v>25</v>
      </c>
      <c r="J53" s="107" t="str">
        <f>IF(J14="","",J14)</f>
        <v>16.10.2017</v>
      </c>
      <c r="K53" s="40"/>
    </row>
    <row r="54" spans="2:47" s="1" customFormat="1" ht="6.9" customHeight="1" x14ac:dyDescent="0.3">
      <c r="B54" s="36"/>
      <c r="C54" s="37"/>
      <c r="D54" s="37"/>
      <c r="E54" s="37"/>
      <c r="F54" s="37"/>
      <c r="G54" s="37"/>
      <c r="H54" s="37"/>
      <c r="I54" s="105"/>
      <c r="J54" s="37"/>
      <c r="K54" s="40"/>
    </row>
    <row r="55" spans="2:47" s="1" customFormat="1" ht="13.2" x14ac:dyDescent="0.3">
      <c r="B55" s="36"/>
      <c r="C55" s="32" t="s">
        <v>29</v>
      </c>
      <c r="D55" s="37"/>
      <c r="E55" s="37"/>
      <c r="F55" s="30" t="str">
        <f>E17</f>
        <v>Dobrovolný svazek obcí „ČOV Drásov – Malhostovice“</v>
      </c>
      <c r="G55" s="37"/>
      <c r="H55" s="37"/>
      <c r="I55" s="106" t="s">
        <v>35</v>
      </c>
      <c r="J55" s="30" t="str">
        <f>E23</f>
        <v>AQUA-ING, Ing. Vítězslav Pruša</v>
      </c>
      <c r="K55" s="40"/>
    </row>
    <row r="56" spans="2:47" s="1" customFormat="1" ht="14.4" customHeight="1" x14ac:dyDescent="0.3">
      <c r="B56" s="36"/>
      <c r="C56" s="32" t="s">
        <v>33</v>
      </c>
      <c r="D56" s="37"/>
      <c r="E56" s="37"/>
      <c r="F56" s="30" t="str">
        <f>IF(E20="","",E20)</f>
        <v/>
      </c>
      <c r="G56" s="37"/>
      <c r="H56" s="37"/>
      <c r="I56" s="105"/>
      <c r="J56" s="37"/>
      <c r="K56" s="40"/>
    </row>
    <row r="57" spans="2:47" s="1" customFormat="1" ht="10.35" customHeight="1" x14ac:dyDescent="0.3">
      <c r="B57" s="36"/>
      <c r="C57" s="37"/>
      <c r="D57" s="37"/>
      <c r="E57" s="37"/>
      <c r="F57" s="37"/>
      <c r="G57" s="37"/>
      <c r="H57" s="37"/>
      <c r="I57" s="105"/>
      <c r="J57" s="37"/>
      <c r="K57" s="40"/>
    </row>
    <row r="58" spans="2:47" s="1" customFormat="1" ht="29.25" customHeight="1" x14ac:dyDescent="0.3">
      <c r="B58" s="36"/>
      <c r="C58" s="129" t="s">
        <v>132</v>
      </c>
      <c r="D58" s="119"/>
      <c r="E58" s="119"/>
      <c r="F58" s="119"/>
      <c r="G58" s="119"/>
      <c r="H58" s="119"/>
      <c r="I58" s="130"/>
      <c r="J58" s="131" t="s">
        <v>133</v>
      </c>
      <c r="K58" s="132"/>
    </row>
    <row r="59" spans="2:47" s="1" customFormat="1" ht="10.35" customHeight="1" x14ac:dyDescent="0.3">
      <c r="B59" s="36"/>
      <c r="C59" s="37"/>
      <c r="D59" s="37"/>
      <c r="E59" s="37"/>
      <c r="F59" s="37"/>
      <c r="G59" s="37"/>
      <c r="H59" s="37"/>
      <c r="I59" s="105"/>
      <c r="J59" s="37"/>
      <c r="K59" s="40"/>
    </row>
    <row r="60" spans="2:47" s="1" customFormat="1" ht="29.25" customHeight="1" x14ac:dyDescent="0.3">
      <c r="B60" s="36"/>
      <c r="C60" s="133" t="s">
        <v>134</v>
      </c>
      <c r="D60" s="37"/>
      <c r="E60" s="37"/>
      <c r="F60" s="37"/>
      <c r="G60" s="37"/>
      <c r="H60" s="37"/>
      <c r="I60" s="105"/>
      <c r="J60" s="115">
        <f>J88</f>
        <v>0</v>
      </c>
      <c r="K60" s="40"/>
      <c r="AU60" s="19" t="s">
        <v>135</v>
      </c>
    </row>
    <row r="61" spans="2:47" s="8" customFormat="1" ht="24.9" customHeight="1" x14ac:dyDescent="0.3">
      <c r="B61" s="134"/>
      <c r="C61" s="135"/>
      <c r="D61" s="136" t="s">
        <v>136</v>
      </c>
      <c r="E61" s="137"/>
      <c r="F61" s="137"/>
      <c r="G61" s="137"/>
      <c r="H61" s="137"/>
      <c r="I61" s="138"/>
      <c r="J61" s="139">
        <f>J89</f>
        <v>0</v>
      </c>
      <c r="K61" s="140"/>
    </row>
    <row r="62" spans="2:47" s="9" customFormat="1" ht="19.95" customHeight="1" x14ac:dyDescent="0.3">
      <c r="B62" s="141"/>
      <c r="C62" s="142"/>
      <c r="D62" s="143" t="s">
        <v>137</v>
      </c>
      <c r="E62" s="144"/>
      <c r="F62" s="144"/>
      <c r="G62" s="144"/>
      <c r="H62" s="144"/>
      <c r="I62" s="145"/>
      <c r="J62" s="146">
        <f>J90</f>
        <v>0</v>
      </c>
      <c r="K62" s="147"/>
    </row>
    <row r="63" spans="2:47" s="9" customFormat="1" ht="19.95" customHeight="1" x14ac:dyDescent="0.3">
      <c r="B63" s="141"/>
      <c r="C63" s="142"/>
      <c r="D63" s="143" t="s">
        <v>1019</v>
      </c>
      <c r="E63" s="144"/>
      <c r="F63" s="144"/>
      <c r="G63" s="144"/>
      <c r="H63" s="144"/>
      <c r="I63" s="145"/>
      <c r="J63" s="146">
        <f>J144</f>
        <v>0</v>
      </c>
      <c r="K63" s="147"/>
    </row>
    <row r="64" spans="2:47" s="9" customFormat="1" ht="19.95" customHeight="1" x14ac:dyDescent="0.3">
      <c r="B64" s="141"/>
      <c r="C64" s="142"/>
      <c r="D64" s="143" t="s">
        <v>1020</v>
      </c>
      <c r="E64" s="144"/>
      <c r="F64" s="144"/>
      <c r="G64" s="144"/>
      <c r="H64" s="144"/>
      <c r="I64" s="145"/>
      <c r="J64" s="146">
        <f>J206</f>
        <v>0</v>
      </c>
      <c r="K64" s="147"/>
    </row>
    <row r="65" spans="2:12" s="9" customFormat="1" ht="19.95" customHeight="1" x14ac:dyDescent="0.3">
      <c r="B65" s="141"/>
      <c r="C65" s="142"/>
      <c r="D65" s="143" t="s">
        <v>1021</v>
      </c>
      <c r="E65" s="144"/>
      <c r="F65" s="144"/>
      <c r="G65" s="144"/>
      <c r="H65" s="144"/>
      <c r="I65" s="145"/>
      <c r="J65" s="146">
        <f>J211</f>
        <v>0</v>
      </c>
      <c r="K65" s="147"/>
    </row>
    <row r="66" spans="2:12" s="9" customFormat="1" ht="19.95" customHeight="1" x14ac:dyDescent="0.3">
      <c r="B66" s="141"/>
      <c r="C66" s="142"/>
      <c r="D66" s="143" t="s">
        <v>141</v>
      </c>
      <c r="E66" s="144"/>
      <c r="F66" s="144"/>
      <c r="G66" s="144"/>
      <c r="H66" s="144"/>
      <c r="I66" s="145"/>
      <c r="J66" s="146">
        <f>J219</f>
        <v>0</v>
      </c>
      <c r="K66" s="147"/>
    </row>
    <row r="67" spans="2:12" s="1" customFormat="1" ht="21.75" customHeight="1" x14ac:dyDescent="0.3">
      <c r="B67" s="36"/>
      <c r="C67" s="37"/>
      <c r="D67" s="37"/>
      <c r="E67" s="37"/>
      <c r="F67" s="37"/>
      <c r="G67" s="37"/>
      <c r="H67" s="37"/>
      <c r="I67" s="105"/>
      <c r="J67" s="37"/>
      <c r="K67" s="40"/>
    </row>
    <row r="68" spans="2:12" s="1" customFormat="1" ht="6.9" customHeight="1" x14ac:dyDescent="0.3">
      <c r="B68" s="51"/>
      <c r="C68" s="52"/>
      <c r="D68" s="52"/>
      <c r="E68" s="52"/>
      <c r="F68" s="52"/>
      <c r="G68" s="52"/>
      <c r="H68" s="52"/>
      <c r="I68" s="126"/>
      <c r="J68" s="52"/>
      <c r="K68" s="53"/>
    </row>
    <row r="72" spans="2:12" s="1" customFormat="1" ht="6.9" customHeight="1" x14ac:dyDescent="0.3">
      <c r="B72" s="54"/>
      <c r="C72" s="55"/>
      <c r="D72" s="55"/>
      <c r="E72" s="55"/>
      <c r="F72" s="55"/>
      <c r="G72" s="55"/>
      <c r="H72" s="55"/>
      <c r="I72" s="127"/>
      <c r="J72" s="55"/>
      <c r="K72" s="55"/>
      <c r="L72" s="36"/>
    </row>
    <row r="73" spans="2:12" s="1" customFormat="1" ht="36.9" customHeight="1" x14ac:dyDescent="0.3">
      <c r="B73" s="36"/>
      <c r="C73" s="56" t="s">
        <v>142</v>
      </c>
      <c r="L73" s="36"/>
    </row>
    <row r="74" spans="2:12" s="1" customFormat="1" ht="6.9" customHeight="1" x14ac:dyDescent="0.3">
      <c r="B74" s="36"/>
      <c r="L74" s="36"/>
    </row>
    <row r="75" spans="2:12" s="1" customFormat="1" ht="14.4" customHeight="1" x14ac:dyDescent="0.3">
      <c r="B75" s="36"/>
      <c r="C75" s="58" t="s">
        <v>17</v>
      </c>
      <c r="L75" s="36"/>
    </row>
    <row r="76" spans="2:12" s="1" customFormat="1" ht="22.5" customHeight="1" x14ac:dyDescent="0.3">
      <c r="B76" s="36"/>
      <c r="E76" s="382" t="str">
        <f>E7</f>
        <v>DRÁSOV – MALHOSTOVICE, II. Etapa odkanalizování, stoková síť</v>
      </c>
      <c r="F76" s="352"/>
      <c r="G76" s="352"/>
      <c r="H76" s="352"/>
      <c r="L76" s="36"/>
    </row>
    <row r="77" spans="2:12" ht="13.2" x14ac:dyDescent="0.3">
      <c r="B77" s="23"/>
      <c r="C77" s="58" t="s">
        <v>115</v>
      </c>
      <c r="L77" s="23"/>
    </row>
    <row r="78" spans="2:12" s="1" customFormat="1" ht="22.5" customHeight="1" x14ac:dyDescent="0.3">
      <c r="B78" s="36"/>
      <c r="E78" s="382" t="s">
        <v>118</v>
      </c>
      <c r="F78" s="352"/>
      <c r="G78" s="352"/>
      <c r="H78" s="352"/>
      <c r="L78" s="36"/>
    </row>
    <row r="79" spans="2:12" s="1" customFormat="1" ht="14.4" customHeight="1" x14ac:dyDescent="0.3">
      <c r="B79" s="36"/>
      <c r="C79" s="58" t="s">
        <v>121</v>
      </c>
      <c r="L79" s="36"/>
    </row>
    <row r="80" spans="2:12" s="1" customFormat="1" ht="23.25" customHeight="1" x14ac:dyDescent="0.3">
      <c r="B80" s="36"/>
      <c r="E80" s="349" t="str">
        <f>E11</f>
        <v>061_1.5 - SO 01.5 Komunikace</v>
      </c>
      <c r="F80" s="352"/>
      <c r="G80" s="352"/>
      <c r="H80" s="352"/>
      <c r="L80" s="36"/>
    </row>
    <row r="81" spans="2:65" s="1" customFormat="1" ht="6.9" customHeight="1" x14ac:dyDescent="0.3">
      <c r="B81" s="36"/>
      <c r="L81" s="36"/>
    </row>
    <row r="82" spans="2:65" s="1" customFormat="1" ht="18" customHeight="1" x14ac:dyDescent="0.3">
      <c r="B82" s="36"/>
      <c r="C82" s="58" t="s">
        <v>23</v>
      </c>
      <c r="F82" s="148" t="str">
        <f>F14</f>
        <v xml:space="preserve">k.ú. Nuzířov, Malhostovice </v>
      </c>
      <c r="I82" s="149" t="s">
        <v>25</v>
      </c>
      <c r="J82" s="62" t="str">
        <f>IF(J14="","",J14)</f>
        <v>16.10.2017</v>
      </c>
      <c r="L82" s="36"/>
    </row>
    <row r="83" spans="2:65" s="1" customFormat="1" ht="6.9" customHeight="1" x14ac:dyDescent="0.3">
      <c r="B83" s="36"/>
      <c r="L83" s="36"/>
    </row>
    <row r="84" spans="2:65" s="1" customFormat="1" ht="13.2" x14ac:dyDescent="0.3">
      <c r="B84" s="36"/>
      <c r="C84" s="58" t="s">
        <v>29</v>
      </c>
      <c r="F84" s="148" t="str">
        <f>E17</f>
        <v>Dobrovolný svazek obcí „ČOV Drásov – Malhostovice“</v>
      </c>
      <c r="I84" s="149" t="s">
        <v>35</v>
      </c>
      <c r="J84" s="148" t="str">
        <f>E23</f>
        <v>AQUA-ING, Ing. Vítězslav Pruša</v>
      </c>
      <c r="L84" s="36"/>
    </row>
    <row r="85" spans="2:65" s="1" customFormat="1" ht="14.4" customHeight="1" x14ac:dyDescent="0.3">
      <c r="B85" s="36"/>
      <c r="C85" s="58" t="s">
        <v>33</v>
      </c>
      <c r="F85" s="148" t="str">
        <f>IF(E20="","",E20)</f>
        <v/>
      </c>
      <c r="L85" s="36"/>
    </row>
    <row r="86" spans="2:65" s="1" customFormat="1" ht="10.35" customHeight="1" x14ac:dyDescent="0.3">
      <c r="B86" s="36"/>
      <c r="L86" s="36"/>
    </row>
    <row r="87" spans="2:65" s="10" customFormat="1" ht="29.25" customHeight="1" x14ac:dyDescent="0.3">
      <c r="B87" s="150"/>
      <c r="C87" s="151" t="s">
        <v>143</v>
      </c>
      <c r="D87" s="152" t="s">
        <v>58</v>
      </c>
      <c r="E87" s="152" t="s">
        <v>54</v>
      </c>
      <c r="F87" s="152" t="s">
        <v>144</v>
      </c>
      <c r="G87" s="152" t="s">
        <v>145</v>
      </c>
      <c r="H87" s="152" t="s">
        <v>146</v>
      </c>
      <c r="I87" s="153" t="s">
        <v>147</v>
      </c>
      <c r="J87" s="152" t="s">
        <v>133</v>
      </c>
      <c r="K87" s="154" t="s">
        <v>148</v>
      </c>
      <c r="L87" s="150"/>
      <c r="M87" s="69" t="s">
        <v>149</v>
      </c>
      <c r="N87" s="70" t="s">
        <v>43</v>
      </c>
      <c r="O87" s="70" t="s">
        <v>150</v>
      </c>
      <c r="P87" s="70" t="s">
        <v>151</v>
      </c>
      <c r="Q87" s="70" t="s">
        <v>152</v>
      </c>
      <c r="R87" s="70" t="s">
        <v>153</v>
      </c>
      <c r="S87" s="70" t="s">
        <v>154</v>
      </c>
      <c r="T87" s="71" t="s">
        <v>155</v>
      </c>
    </row>
    <row r="88" spans="2:65" s="1" customFormat="1" ht="29.25" customHeight="1" x14ac:dyDescent="0.35">
      <c r="B88" s="36"/>
      <c r="C88" s="73" t="s">
        <v>134</v>
      </c>
      <c r="J88" s="155">
        <f>BK88</f>
        <v>0</v>
      </c>
      <c r="L88" s="36"/>
      <c r="M88" s="72"/>
      <c r="N88" s="63"/>
      <c r="O88" s="63"/>
      <c r="P88" s="156">
        <f>P89</f>
        <v>0</v>
      </c>
      <c r="Q88" s="63"/>
      <c r="R88" s="156">
        <f>R89</f>
        <v>13.7726235</v>
      </c>
      <c r="S88" s="63"/>
      <c r="T88" s="157">
        <f>T89</f>
        <v>788.87351999999998</v>
      </c>
      <c r="AT88" s="19" t="s">
        <v>72</v>
      </c>
      <c r="AU88" s="19" t="s">
        <v>135</v>
      </c>
      <c r="BK88" s="158">
        <f>BK89</f>
        <v>0</v>
      </c>
    </row>
    <row r="89" spans="2:65" s="11" customFormat="1" ht="37.35" customHeight="1" x14ac:dyDescent="0.35">
      <c r="B89" s="159"/>
      <c r="D89" s="160" t="s">
        <v>72</v>
      </c>
      <c r="E89" s="161" t="s">
        <v>156</v>
      </c>
      <c r="F89" s="161" t="s">
        <v>157</v>
      </c>
      <c r="I89" s="162"/>
      <c r="J89" s="163">
        <f>BK89</f>
        <v>0</v>
      </c>
      <c r="L89" s="159"/>
      <c r="M89" s="164"/>
      <c r="N89" s="165"/>
      <c r="O89" s="165"/>
      <c r="P89" s="166">
        <f>P90+P144+P206+P211+P219</f>
        <v>0</v>
      </c>
      <c r="Q89" s="165"/>
      <c r="R89" s="166">
        <f>R90+R144+R206+R211+R219</f>
        <v>13.7726235</v>
      </c>
      <c r="S89" s="165"/>
      <c r="T89" s="167">
        <f>T90+T144+T206+T211+T219</f>
        <v>788.87351999999998</v>
      </c>
      <c r="AR89" s="160" t="s">
        <v>22</v>
      </c>
      <c r="AT89" s="168" t="s">
        <v>72</v>
      </c>
      <c r="AU89" s="168" t="s">
        <v>73</v>
      </c>
      <c r="AY89" s="160" t="s">
        <v>158</v>
      </c>
      <c r="BK89" s="169">
        <f>BK90+BK144+BK206+BK211+BK219</f>
        <v>0</v>
      </c>
    </row>
    <row r="90" spans="2:65" s="11" customFormat="1" ht="19.95" customHeight="1" x14ac:dyDescent="0.35">
      <c r="B90" s="159"/>
      <c r="D90" s="170" t="s">
        <v>72</v>
      </c>
      <c r="E90" s="171" t="s">
        <v>22</v>
      </c>
      <c r="F90" s="171" t="s">
        <v>159</v>
      </c>
      <c r="I90" s="162"/>
      <c r="J90" s="172">
        <f>BK90</f>
        <v>0</v>
      </c>
      <c r="L90" s="159"/>
      <c r="M90" s="164"/>
      <c r="N90" s="165"/>
      <c r="O90" s="165"/>
      <c r="P90" s="166">
        <f>SUM(P91:P143)</f>
        <v>0</v>
      </c>
      <c r="Q90" s="165"/>
      <c r="R90" s="166">
        <f>SUM(R91:R143)</f>
        <v>7.0663500000000004E-2</v>
      </c>
      <c r="S90" s="165"/>
      <c r="T90" s="167">
        <f>SUM(T91:T143)</f>
        <v>788.87351999999998</v>
      </c>
      <c r="AR90" s="160" t="s">
        <v>22</v>
      </c>
      <c r="AT90" s="168" t="s">
        <v>72</v>
      </c>
      <c r="AU90" s="168" t="s">
        <v>22</v>
      </c>
      <c r="AY90" s="160" t="s">
        <v>158</v>
      </c>
      <c r="BK90" s="169">
        <f>SUM(BK91:BK143)</f>
        <v>0</v>
      </c>
    </row>
    <row r="91" spans="2:65" s="1" customFormat="1" ht="44.25" customHeight="1" x14ac:dyDescent="0.3">
      <c r="B91" s="173"/>
      <c r="C91" s="174" t="s">
        <v>22</v>
      </c>
      <c r="D91" s="174" t="s">
        <v>160</v>
      </c>
      <c r="E91" s="175" t="s">
        <v>1022</v>
      </c>
      <c r="F91" s="176" t="s">
        <v>1023</v>
      </c>
      <c r="G91" s="177" t="s">
        <v>252</v>
      </c>
      <c r="H91" s="178">
        <v>695.22</v>
      </c>
      <c r="I91" s="179"/>
      <c r="J91" s="180">
        <f>ROUND(I91*H91,2)</f>
        <v>0</v>
      </c>
      <c r="K91" s="176" t="s">
        <v>164</v>
      </c>
      <c r="L91" s="36"/>
      <c r="M91" s="181" t="s">
        <v>3</v>
      </c>
      <c r="N91" s="182" t="s">
        <v>44</v>
      </c>
      <c r="O91" s="37"/>
      <c r="P91" s="183">
        <f>O91*H91</f>
        <v>0</v>
      </c>
      <c r="Q91" s="183">
        <v>0</v>
      </c>
      <c r="R91" s="183">
        <f>Q91*H91</f>
        <v>0</v>
      </c>
      <c r="S91" s="183">
        <v>0.24</v>
      </c>
      <c r="T91" s="184">
        <f>S91*H91</f>
        <v>166.8528</v>
      </c>
      <c r="AR91" s="19" t="s">
        <v>165</v>
      </c>
      <c r="AT91" s="19" t="s">
        <v>160</v>
      </c>
      <c r="AU91" s="19" t="s">
        <v>81</v>
      </c>
      <c r="AY91" s="19" t="s">
        <v>158</v>
      </c>
      <c r="BE91" s="185">
        <f>IF(N91="základní",J91,0)</f>
        <v>0</v>
      </c>
      <c r="BF91" s="185">
        <f>IF(N91="snížená",J91,0)</f>
        <v>0</v>
      </c>
      <c r="BG91" s="185">
        <f>IF(N91="zákl. přenesená",J91,0)</f>
        <v>0</v>
      </c>
      <c r="BH91" s="185">
        <f>IF(N91="sníž. přenesená",J91,0)</f>
        <v>0</v>
      </c>
      <c r="BI91" s="185">
        <f>IF(N91="nulová",J91,0)</f>
        <v>0</v>
      </c>
      <c r="BJ91" s="19" t="s">
        <v>22</v>
      </c>
      <c r="BK91" s="185">
        <f>ROUND(I91*H91,2)</f>
        <v>0</v>
      </c>
      <c r="BL91" s="19" t="s">
        <v>165</v>
      </c>
      <c r="BM91" s="19" t="s">
        <v>1024</v>
      </c>
    </row>
    <row r="92" spans="2:65" s="12" customFormat="1" x14ac:dyDescent="0.3">
      <c r="B92" s="186"/>
      <c r="D92" s="196" t="s">
        <v>167</v>
      </c>
      <c r="E92" s="195" t="s">
        <v>1012</v>
      </c>
      <c r="F92" s="197" t="s">
        <v>1025</v>
      </c>
      <c r="H92" s="198">
        <v>546.66999999999996</v>
      </c>
      <c r="I92" s="191"/>
      <c r="L92" s="186"/>
      <c r="M92" s="192"/>
      <c r="N92" s="193"/>
      <c r="O92" s="193"/>
      <c r="P92" s="193"/>
      <c r="Q92" s="193"/>
      <c r="R92" s="193"/>
      <c r="S92" s="193"/>
      <c r="T92" s="194"/>
      <c r="AT92" s="195" t="s">
        <v>167</v>
      </c>
      <c r="AU92" s="195" t="s">
        <v>81</v>
      </c>
      <c r="AV92" s="12" t="s">
        <v>81</v>
      </c>
      <c r="AW92" s="12" t="s">
        <v>37</v>
      </c>
      <c r="AX92" s="12" t="s">
        <v>73</v>
      </c>
      <c r="AY92" s="195" t="s">
        <v>158</v>
      </c>
    </row>
    <row r="93" spans="2:65" s="15" customFormat="1" x14ac:dyDescent="0.3">
      <c r="B93" s="221"/>
      <c r="D93" s="196" t="s">
        <v>167</v>
      </c>
      <c r="E93" s="222" t="s">
        <v>3</v>
      </c>
      <c r="F93" s="223" t="s">
        <v>334</v>
      </c>
      <c r="H93" s="224">
        <v>546.66999999999996</v>
      </c>
      <c r="I93" s="225"/>
      <c r="L93" s="221"/>
      <c r="M93" s="226"/>
      <c r="N93" s="227"/>
      <c r="O93" s="227"/>
      <c r="P93" s="227"/>
      <c r="Q93" s="227"/>
      <c r="R93" s="227"/>
      <c r="S93" s="227"/>
      <c r="T93" s="228"/>
      <c r="AT93" s="222" t="s">
        <v>167</v>
      </c>
      <c r="AU93" s="222" t="s">
        <v>81</v>
      </c>
      <c r="AV93" s="15" t="s">
        <v>173</v>
      </c>
      <c r="AW93" s="15" t="s">
        <v>37</v>
      </c>
      <c r="AX93" s="15" t="s">
        <v>73</v>
      </c>
      <c r="AY93" s="222" t="s">
        <v>158</v>
      </c>
    </row>
    <row r="94" spans="2:65" s="14" customFormat="1" x14ac:dyDescent="0.3">
      <c r="B94" s="213"/>
      <c r="D94" s="196" t="s">
        <v>167</v>
      </c>
      <c r="E94" s="214" t="s">
        <v>3</v>
      </c>
      <c r="F94" s="215" t="s">
        <v>1026</v>
      </c>
      <c r="H94" s="216" t="s">
        <v>3</v>
      </c>
      <c r="I94" s="217"/>
      <c r="L94" s="213"/>
      <c r="M94" s="218"/>
      <c r="N94" s="219"/>
      <c r="O94" s="219"/>
      <c r="P94" s="219"/>
      <c r="Q94" s="219"/>
      <c r="R94" s="219"/>
      <c r="S94" s="219"/>
      <c r="T94" s="220"/>
      <c r="AT94" s="216" t="s">
        <v>167</v>
      </c>
      <c r="AU94" s="216" t="s">
        <v>81</v>
      </c>
      <c r="AV94" s="14" t="s">
        <v>22</v>
      </c>
      <c r="AW94" s="14" t="s">
        <v>37</v>
      </c>
      <c r="AX94" s="14" t="s">
        <v>73</v>
      </c>
      <c r="AY94" s="216" t="s">
        <v>158</v>
      </c>
    </row>
    <row r="95" spans="2:65" s="12" customFormat="1" x14ac:dyDescent="0.3">
      <c r="B95" s="186"/>
      <c r="D95" s="196" t="s">
        <v>167</v>
      </c>
      <c r="E95" s="195" t="s">
        <v>3</v>
      </c>
      <c r="F95" s="197" t="s">
        <v>1027</v>
      </c>
      <c r="H95" s="198">
        <v>37.5</v>
      </c>
      <c r="I95" s="191"/>
      <c r="L95" s="186"/>
      <c r="M95" s="192"/>
      <c r="N95" s="193"/>
      <c r="O95" s="193"/>
      <c r="P95" s="193"/>
      <c r="Q95" s="193"/>
      <c r="R95" s="193"/>
      <c r="S95" s="193"/>
      <c r="T95" s="194"/>
      <c r="AT95" s="195" t="s">
        <v>167</v>
      </c>
      <c r="AU95" s="195" t="s">
        <v>81</v>
      </c>
      <c r="AV95" s="12" t="s">
        <v>81</v>
      </c>
      <c r="AW95" s="12" t="s">
        <v>37</v>
      </c>
      <c r="AX95" s="12" t="s">
        <v>73</v>
      </c>
      <c r="AY95" s="195" t="s">
        <v>158</v>
      </c>
    </row>
    <row r="96" spans="2:65" s="12" customFormat="1" x14ac:dyDescent="0.3">
      <c r="B96" s="186"/>
      <c r="D96" s="196" t="s">
        <v>167</v>
      </c>
      <c r="E96" s="195" t="s">
        <v>3</v>
      </c>
      <c r="F96" s="197" t="s">
        <v>1028</v>
      </c>
      <c r="H96" s="198">
        <v>9</v>
      </c>
      <c r="I96" s="191"/>
      <c r="L96" s="186"/>
      <c r="M96" s="192"/>
      <c r="N96" s="193"/>
      <c r="O96" s="193"/>
      <c r="P96" s="193"/>
      <c r="Q96" s="193"/>
      <c r="R96" s="193"/>
      <c r="S96" s="193"/>
      <c r="T96" s="194"/>
      <c r="AT96" s="195" t="s">
        <v>167</v>
      </c>
      <c r="AU96" s="195" t="s">
        <v>81</v>
      </c>
      <c r="AV96" s="12" t="s">
        <v>81</v>
      </c>
      <c r="AW96" s="12" t="s">
        <v>37</v>
      </c>
      <c r="AX96" s="12" t="s">
        <v>73</v>
      </c>
      <c r="AY96" s="195" t="s">
        <v>158</v>
      </c>
    </row>
    <row r="97" spans="2:65" s="12" customFormat="1" x14ac:dyDescent="0.3">
      <c r="B97" s="186"/>
      <c r="D97" s="196" t="s">
        <v>167</v>
      </c>
      <c r="E97" s="195" t="s">
        <v>3</v>
      </c>
      <c r="F97" s="197" t="s">
        <v>1029</v>
      </c>
      <c r="H97" s="198">
        <v>4.8</v>
      </c>
      <c r="I97" s="191"/>
      <c r="L97" s="186"/>
      <c r="M97" s="192"/>
      <c r="N97" s="193"/>
      <c r="O97" s="193"/>
      <c r="P97" s="193"/>
      <c r="Q97" s="193"/>
      <c r="R97" s="193"/>
      <c r="S97" s="193"/>
      <c r="T97" s="194"/>
      <c r="AT97" s="195" t="s">
        <v>167</v>
      </c>
      <c r="AU97" s="195" t="s">
        <v>81</v>
      </c>
      <c r="AV97" s="12" t="s">
        <v>81</v>
      </c>
      <c r="AW97" s="12" t="s">
        <v>37</v>
      </c>
      <c r="AX97" s="12" t="s">
        <v>73</v>
      </c>
      <c r="AY97" s="195" t="s">
        <v>158</v>
      </c>
    </row>
    <row r="98" spans="2:65" s="12" customFormat="1" x14ac:dyDescent="0.3">
      <c r="B98" s="186"/>
      <c r="D98" s="196" t="s">
        <v>167</v>
      </c>
      <c r="E98" s="195" t="s">
        <v>3</v>
      </c>
      <c r="F98" s="197" t="s">
        <v>1030</v>
      </c>
      <c r="H98" s="198">
        <v>12</v>
      </c>
      <c r="I98" s="191"/>
      <c r="L98" s="186"/>
      <c r="M98" s="192"/>
      <c r="N98" s="193"/>
      <c r="O98" s="193"/>
      <c r="P98" s="193"/>
      <c r="Q98" s="193"/>
      <c r="R98" s="193"/>
      <c r="S98" s="193"/>
      <c r="T98" s="194"/>
      <c r="AT98" s="195" t="s">
        <v>167</v>
      </c>
      <c r="AU98" s="195" t="s">
        <v>81</v>
      </c>
      <c r="AV98" s="12" t="s">
        <v>81</v>
      </c>
      <c r="AW98" s="12" t="s">
        <v>37</v>
      </c>
      <c r="AX98" s="12" t="s">
        <v>73</v>
      </c>
      <c r="AY98" s="195" t="s">
        <v>158</v>
      </c>
    </row>
    <row r="99" spans="2:65" s="12" customFormat="1" x14ac:dyDescent="0.3">
      <c r="B99" s="186"/>
      <c r="D99" s="196" t="s">
        <v>167</v>
      </c>
      <c r="E99" s="195" t="s">
        <v>3</v>
      </c>
      <c r="F99" s="197" t="s">
        <v>1031</v>
      </c>
      <c r="H99" s="198">
        <v>13</v>
      </c>
      <c r="I99" s="191"/>
      <c r="L99" s="186"/>
      <c r="M99" s="192"/>
      <c r="N99" s="193"/>
      <c r="O99" s="193"/>
      <c r="P99" s="193"/>
      <c r="Q99" s="193"/>
      <c r="R99" s="193"/>
      <c r="S99" s="193"/>
      <c r="T99" s="194"/>
      <c r="AT99" s="195" t="s">
        <v>167</v>
      </c>
      <c r="AU99" s="195" t="s">
        <v>81</v>
      </c>
      <c r="AV99" s="12" t="s">
        <v>81</v>
      </c>
      <c r="AW99" s="12" t="s">
        <v>37</v>
      </c>
      <c r="AX99" s="12" t="s">
        <v>73</v>
      </c>
      <c r="AY99" s="195" t="s">
        <v>158</v>
      </c>
    </row>
    <row r="100" spans="2:65" s="14" customFormat="1" x14ac:dyDescent="0.3">
      <c r="B100" s="213"/>
      <c r="D100" s="196" t="s">
        <v>167</v>
      </c>
      <c r="E100" s="214" t="s">
        <v>3</v>
      </c>
      <c r="F100" s="215" t="s">
        <v>1032</v>
      </c>
      <c r="H100" s="216" t="s">
        <v>3</v>
      </c>
      <c r="I100" s="217"/>
      <c r="L100" s="213"/>
      <c r="M100" s="218"/>
      <c r="N100" s="219"/>
      <c r="O100" s="219"/>
      <c r="P100" s="219"/>
      <c r="Q100" s="219"/>
      <c r="R100" s="219"/>
      <c r="S100" s="219"/>
      <c r="T100" s="220"/>
      <c r="AT100" s="216" t="s">
        <v>167</v>
      </c>
      <c r="AU100" s="216" t="s">
        <v>81</v>
      </c>
      <c r="AV100" s="14" t="s">
        <v>22</v>
      </c>
      <c r="AW100" s="14" t="s">
        <v>37</v>
      </c>
      <c r="AX100" s="14" t="s">
        <v>73</v>
      </c>
      <c r="AY100" s="216" t="s">
        <v>158</v>
      </c>
    </row>
    <row r="101" spans="2:65" s="12" customFormat="1" x14ac:dyDescent="0.3">
      <c r="B101" s="186"/>
      <c r="D101" s="196" t="s">
        <v>167</v>
      </c>
      <c r="E101" s="195" t="s">
        <v>3</v>
      </c>
      <c r="F101" s="197" t="s">
        <v>1033</v>
      </c>
      <c r="H101" s="198">
        <v>47.25</v>
      </c>
      <c r="I101" s="191"/>
      <c r="L101" s="186"/>
      <c r="M101" s="192"/>
      <c r="N101" s="193"/>
      <c r="O101" s="193"/>
      <c r="P101" s="193"/>
      <c r="Q101" s="193"/>
      <c r="R101" s="193"/>
      <c r="S101" s="193"/>
      <c r="T101" s="194"/>
      <c r="AT101" s="195" t="s">
        <v>167</v>
      </c>
      <c r="AU101" s="195" t="s">
        <v>81</v>
      </c>
      <c r="AV101" s="12" t="s">
        <v>81</v>
      </c>
      <c r="AW101" s="12" t="s">
        <v>37</v>
      </c>
      <c r="AX101" s="12" t="s">
        <v>73</v>
      </c>
      <c r="AY101" s="195" t="s">
        <v>158</v>
      </c>
    </row>
    <row r="102" spans="2:65" s="12" customFormat="1" x14ac:dyDescent="0.3">
      <c r="B102" s="186"/>
      <c r="D102" s="196" t="s">
        <v>167</v>
      </c>
      <c r="E102" s="195" t="s">
        <v>3</v>
      </c>
      <c r="F102" s="197" t="s">
        <v>1034</v>
      </c>
      <c r="H102" s="198">
        <v>25</v>
      </c>
      <c r="I102" s="191"/>
      <c r="L102" s="186"/>
      <c r="M102" s="192"/>
      <c r="N102" s="193"/>
      <c r="O102" s="193"/>
      <c r="P102" s="193"/>
      <c r="Q102" s="193"/>
      <c r="R102" s="193"/>
      <c r="S102" s="193"/>
      <c r="T102" s="194"/>
      <c r="AT102" s="195" t="s">
        <v>167</v>
      </c>
      <c r="AU102" s="195" t="s">
        <v>81</v>
      </c>
      <c r="AV102" s="12" t="s">
        <v>81</v>
      </c>
      <c r="AW102" s="12" t="s">
        <v>37</v>
      </c>
      <c r="AX102" s="12" t="s">
        <v>73</v>
      </c>
      <c r="AY102" s="195" t="s">
        <v>158</v>
      </c>
    </row>
    <row r="103" spans="2:65" s="15" customFormat="1" x14ac:dyDescent="0.3">
      <c r="B103" s="221"/>
      <c r="D103" s="196" t="s">
        <v>167</v>
      </c>
      <c r="E103" s="222" t="s">
        <v>1011</v>
      </c>
      <c r="F103" s="223" t="s">
        <v>334</v>
      </c>
      <c r="H103" s="224">
        <v>148.55000000000001</v>
      </c>
      <c r="I103" s="225"/>
      <c r="L103" s="221"/>
      <c r="M103" s="226"/>
      <c r="N103" s="227"/>
      <c r="O103" s="227"/>
      <c r="P103" s="227"/>
      <c r="Q103" s="227"/>
      <c r="R103" s="227"/>
      <c r="S103" s="227"/>
      <c r="T103" s="228"/>
      <c r="AT103" s="222" t="s">
        <v>167</v>
      </c>
      <c r="AU103" s="222" t="s">
        <v>81</v>
      </c>
      <c r="AV103" s="15" t="s">
        <v>173</v>
      </c>
      <c r="AW103" s="15" t="s">
        <v>37</v>
      </c>
      <c r="AX103" s="15" t="s">
        <v>73</v>
      </c>
      <c r="AY103" s="222" t="s">
        <v>158</v>
      </c>
    </row>
    <row r="104" spans="2:65" s="13" customFormat="1" x14ac:dyDescent="0.3">
      <c r="B104" s="199"/>
      <c r="D104" s="187" t="s">
        <v>167</v>
      </c>
      <c r="E104" s="200" t="s">
        <v>1035</v>
      </c>
      <c r="F104" s="201" t="s">
        <v>203</v>
      </c>
      <c r="H104" s="202">
        <v>695.22</v>
      </c>
      <c r="I104" s="203"/>
      <c r="L104" s="199"/>
      <c r="M104" s="204"/>
      <c r="N104" s="205"/>
      <c r="O104" s="205"/>
      <c r="P104" s="205"/>
      <c r="Q104" s="205"/>
      <c r="R104" s="205"/>
      <c r="S104" s="205"/>
      <c r="T104" s="206"/>
      <c r="AT104" s="207" t="s">
        <v>167</v>
      </c>
      <c r="AU104" s="207" t="s">
        <v>81</v>
      </c>
      <c r="AV104" s="13" t="s">
        <v>165</v>
      </c>
      <c r="AW104" s="13" t="s">
        <v>37</v>
      </c>
      <c r="AX104" s="13" t="s">
        <v>22</v>
      </c>
      <c r="AY104" s="207" t="s">
        <v>158</v>
      </c>
    </row>
    <row r="105" spans="2:65" s="1" customFormat="1" ht="44.25" customHeight="1" x14ac:dyDescent="0.3">
      <c r="B105" s="173"/>
      <c r="C105" s="174" t="s">
        <v>81</v>
      </c>
      <c r="D105" s="174" t="s">
        <v>160</v>
      </c>
      <c r="E105" s="175" t="s">
        <v>1036</v>
      </c>
      <c r="F105" s="176" t="s">
        <v>1037</v>
      </c>
      <c r="G105" s="177" t="s">
        <v>252</v>
      </c>
      <c r="H105" s="178">
        <v>209.9</v>
      </c>
      <c r="I105" s="179"/>
      <c r="J105" s="180">
        <f>ROUND(I105*H105,2)</f>
        <v>0</v>
      </c>
      <c r="K105" s="176" t="s">
        <v>164</v>
      </c>
      <c r="L105" s="36"/>
      <c r="M105" s="181" t="s">
        <v>3</v>
      </c>
      <c r="N105" s="182" t="s">
        <v>44</v>
      </c>
      <c r="O105" s="37"/>
      <c r="P105" s="183">
        <f>O105*H105</f>
        <v>0</v>
      </c>
      <c r="Q105" s="183">
        <v>0</v>
      </c>
      <c r="R105" s="183">
        <f>Q105*H105</f>
        <v>0</v>
      </c>
      <c r="S105" s="183">
        <v>9.8000000000000004E-2</v>
      </c>
      <c r="T105" s="184">
        <f>S105*H105</f>
        <v>20.5702</v>
      </c>
      <c r="AR105" s="19" t="s">
        <v>165</v>
      </c>
      <c r="AT105" s="19" t="s">
        <v>160</v>
      </c>
      <c r="AU105" s="19" t="s">
        <v>81</v>
      </c>
      <c r="AY105" s="19" t="s">
        <v>158</v>
      </c>
      <c r="BE105" s="185">
        <f>IF(N105="základní",J105,0)</f>
        <v>0</v>
      </c>
      <c r="BF105" s="185">
        <f>IF(N105="snížená",J105,0)</f>
        <v>0</v>
      </c>
      <c r="BG105" s="185">
        <f>IF(N105="zákl. přenesená",J105,0)</f>
        <v>0</v>
      </c>
      <c r="BH105" s="185">
        <f>IF(N105="sníž. přenesená",J105,0)</f>
        <v>0</v>
      </c>
      <c r="BI105" s="185">
        <f>IF(N105="nulová",J105,0)</f>
        <v>0</v>
      </c>
      <c r="BJ105" s="19" t="s">
        <v>22</v>
      </c>
      <c r="BK105" s="185">
        <f>ROUND(I105*H105,2)</f>
        <v>0</v>
      </c>
      <c r="BL105" s="19" t="s">
        <v>165</v>
      </c>
      <c r="BM105" s="19" t="s">
        <v>1038</v>
      </c>
    </row>
    <row r="106" spans="2:65" s="12" customFormat="1" x14ac:dyDescent="0.3">
      <c r="B106" s="186"/>
      <c r="D106" s="187" t="s">
        <v>167</v>
      </c>
      <c r="E106" s="188" t="s">
        <v>3</v>
      </c>
      <c r="F106" s="189" t="s">
        <v>1007</v>
      </c>
      <c r="H106" s="190">
        <v>209.9</v>
      </c>
      <c r="I106" s="191"/>
      <c r="L106" s="186"/>
      <c r="M106" s="192"/>
      <c r="N106" s="193"/>
      <c r="O106" s="193"/>
      <c r="P106" s="193"/>
      <c r="Q106" s="193"/>
      <c r="R106" s="193"/>
      <c r="S106" s="193"/>
      <c r="T106" s="194"/>
      <c r="AT106" s="195" t="s">
        <v>167</v>
      </c>
      <c r="AU106" s="195" t="s">
        <v>81</v>
      </c>
      <c r="AV106" s="12" t="s">
        <v>81</v>
      </c>
      <c r="AW106" s="12" t="s">
        <v>37</v>
      </c>
      <c r="AX106" s="12" t="s">
        <v>22</v>
      </c>
      <c r="AY106" s="195" t="s">
        <v>158</v>
      </c>
    </row>
    <row r="107" spans="2:65" s="1" customFormat="1" ht="44.25" customHeight="1" x14ac:dyDescent="0.3">
      <c r="B107" s="173"/>
      <c r="C107" s="174" t="s">
        <v>173</v>
      </c>
      <c r="D107" s="174" t="s">
        <v>160</v>
      </c>
      <c r="E107" s="175" t="s">
        <v>1039</v>
      </c>
      <c r="F107" s="176" t="s">
        <v>1040</v>
      </c>
      <c r="G107" s="177" t="s">
        <v>252</v>
      </c>
      <c r="H107" s="178">
        <v>568.12</v>
      </c>
      <c r="I107" s="179"/>
      <c r="J107" s="180">
        <f>ROUND(I107*H107,2)</f>
        <v>0</v>
      </c>
      <c r="K107" s="176" t="s">
        <v>164</v>
      </c>
      <c r="L107" s="36"/>
      <c r="M107" s="181" t="s">
        <v>3</v>
      </c>
      <c r="N107" s="182" t="s">
        <v>44</v>
      </c>
      <c r="O107" s="37"/>
      <c r="P107" s="183">
        <f>O107*H107</f>
        <v>0</v>
      </c>
      <c r="Q107" s="183">
        <v>0</v>
      </c>
      <c r="R107" s="183">
        <f>Q107*H107</f>
        <v>0</v>
      </c>
      <c r="S107" s="183">
        <v>0.18099999999999999</v>
      </c>
      <c r="T107" s="184">
        <f>S107*H107</f>
        <v>102.82971999999999</v>
      </c>
      <c r="AR107" s="19" t="s">
        <v>165</v>
      </c>
      <c r="AT107" s="19" t="s">
        <v>160</v>
      </c>
      <c r="AU107" s="19" t="s">
        <v>81</v>
      </c>
      <c r="AY107" s="19" t="s">
        <v>158</v>
      </c>
      <c r="BE107" s="185">
        <f>IF(N107="základní",J107,0)</f>
        <v>0</v>
      </c>
      <c r="BF107" s="185">
        <f>IF(N107="snížená",J107,0)</f>
        <v>0</v>
      </c>
      <c r="BG107" s="185">
        <f>IF(N107="zákl. přenesená",J107,0)</f>
        <v>0</v>
      </c>
      <c r="BH107" s="185">
        <f>IF(N107="sníž. přenesená",J107,0)</f>
        <v>0</v>
      </c>
      <c r="BI107" s="185">
        <f>IF(N107="nulová",J107,0)</f>
        <v>0</v>
      </c>
      <c r="BJ107" s="19" t="s">
        <v>22</v>
      </c>
      <c r="BK107" s="185">
        <f>ROUND(I107*H107,2)</f>
        <v>0</v>
      </c>
      <c r="BL107" s="19" t="s">
        <v>165</v>
      </c>
      <c r="BM107" s="19" t="s">
        <v>1041</v>
      </c>
    </row>
    <row r="108" spans="2:65" s="12" customFormat="1" x14ac:dyDescent="0.3">
      <c r="B108" s="186"/>
      <c r="D108" s="187" t="s">
        <v>167</v>
      </c>
      <c r="E108" s="188" t="s">
        <v>1009</v>
      </c>
      <c r="F108" s="189" t="s">
        <v>1042</v>
      </c>
      <c r="H108" s="190">
        <v>568.12</v>
      </c>
      <c r="I108" s="191"/>
      <c r="L108" s="186"/>
      <c r="M108" s="192"/>
      <c r="N108" s="193"/>
      <c r="O108" s="193"/>
      <c r="P108" s="193"/>
      <c r="Q108" s="193"/>
      <c r="R108" s="193"/>
      <c r="S108" s="193"/>
      <c r="T108" s="194"/>
      <c r="AT108" s="195" t="s">
        <v>167</v>
      </c>
      <c r="AU108" s="195" t="s">
        <v>81</v>
      </c>
      <c r="AV108" s="12" t="s">
        <v>81</v>
      </c>
      <c r="AW108" s="12" t="s">
        <v>37</v>
      </c>
      <c r="AX108" s="12" t="s">
        <v>22</v>
      </c>
      <c r="AY108" s="195" t="s">
        <v>158</v>
      </c>
    </row>
    <row r="109" spans="2:65" s="1" customFormat="1" ht="31.5" customHeight="1" x14ac:dyDescent="0.3">
      <c r="B109" s="173"/>
      <c r="C109" s="174" t="s">
        <v>165</v>
      </c>
      <c r="D109" s="174" t="s">
        <v>160</v>
      </c>
      <c r="E109" s="175" t="s">
        <v>1043</v>
      </c>
      <c r="F109" s="176" t="s">
        <v>1044</v>
      </c>
      <c r="G109" s="177" t="s">
        <v>186</v>
      </c>
      <c r="H109" s="178">
        <v>56.72</v>
      </c>
      <c r="I109" s="179"/>
      <c r="J109" s="180">
        <f>ROUND(I109*H109,2)</f>
        <v>0</v>
      </c>
      <c r="K109" s="176" t="s">
        <v>3</v>
      </c>
      <c r="L109" s="36"/>
      <c r="M109" s="181" t="s">
        <v>3</v>
      </c>
      <c r="N109" s="182" t="s">
        <v>44</v>
      </c>
      <c r="O109" s="37"/>
      <c r="P109" s="183">
        <f>O109*H109</f>
        <v>0</v>
      </c>
      <c r="Q109" s="183">
        <v>0</v>
      </c>
      <c r="R109" s="183">
        <f>Q109*H109</f>
        <v>0</v>
      </c>
      <c r="S109" s="183">
        <v>1.8</v>
      </c>
      <c r="T109" s="184">
        <f>S109*H109</f>
        <v>102.096</v>
      </c>
      <c r="AR109" s="19" t="s">
        <v>165</v>
      </c>
      <c r="AT109" s="19" t="s">
        <v>160</v>
      </c>
      <c r="AU109" s="19" t="s">
        <v>81</v>
      </c>
      <c r="AY109" s="19" t="s">
        <v>158</v>
      </c>
      <c r="BE109" s="185">
        <f>IF(N109="základní",J109,0)</f>
        <v>0</v>
      </c>
      <c r="BF109" s="185">
        <f>IF(N109="snížená",J109,0)</f>
        <v>0</v>
      </c>
      <c r="BG109" s="185">
        <f>IF(N109="zákl. přenesená",J109,0)</f>
        <v>0</v>
      </c>
      <c r="BH109" s="185">
        <f>IF(N109="sníž. přenesená",J109,0)</f>
        <v>0</v>
      </c>
      <c r="BI109" s="185">
        <f>IF(N109="nulová",J109,0)</f>
        <v>0</v>
      </c>
      <c r="BJ109" s="19" t="s">
        <v>22</v>
      </c>
      <c r="BK109" s="185">
        <f>ROUND(I109*H109,2)</f>
        <v>0</v>
      </c>
      <c r="BL109" s="19" t="s">
        <v>165</v>
      </c>
      <c r="BM109" s="19" t="s">
        <v>1045</v>
      </c>
    </row>
    <row r="110" spans="2:65" s="12" customFormat="1" x14ac:dyDescent="0.3">
      <c r="B110" s="186"/>
      <c r="D110" s="196" t="s">
        <v>167</v>
      </c>
      <c r="E110" s="195" t="s">
        <v>3</v>
      </c>
      <c r="F110" s="197" t="s">
        <v>1046</v>
      </c>
      <c r="H110" s="198">
        <v>41.865000000000002</v>
      </c>
      <c r="I110" s="191"/>
      <c r="L110" s="186"/>
      <c r="M110" s="192"/>
      <c r="N110" s="193"/>
      <c r="O110" s="193"/>
      <c r="P110" s="193"/>
      <c r="Q110" s="193"/>
      <c r="R110" s="193"/>
      <c r="S110" s="193"/>
      <c r="T110" s="194"/>
      <c r="AT110" s="195" t="s">
        <v>167</v>
      </c>
      <c r="AU110" s="195" t="s">
        <v>81</v>
      </c>
      <c r="AV110" s="12" t="s">
        <v>81</v>
      </c>
      <c r="AW110" s="12" t="s">
        <v>37</v>
      </c>
      <c r="AX110" s="12" t="s">
        <v>73</v>
      </c>
      <c r="AY110" s="195" t="s">
        <v>158</v>
      </c>
    </row>
    <row r="111" spans="2:65" s="12" customFormat="1" x14ac:dyDescent="0.3">
      <c r="B111" s="186"/>
      <c r="D111" s="196" t="s">
        <v>167</v>
      </c>
      <c r="E111" s="195" t="s">
        <v>3</v>
      </c>
      <c r="F111" s="197" t="s">
        <v>1047</v>
      </c>
      <c r="H111" s="198">
        <v>14.855</v>
      </c>
      <c r="I111" s="191"/>
      <c r="L111" s="186"/>
      <c r="M111" s="192"/>
      <c r="N111" s="193"/>
      <c r="O111" s="193"/>
      <c r="P111" s="193"/>
      <c r="Q111" s="193"/>
      <c r="R111" s="193"/>
      <c r="S111" s="193"/>
      <c r="T111" s="194"/>
      <c r="AT111" s="195" t="s">
        <v>167</v>
      </c>
      <c r="AU111" s="195" t="s">
        <v>81</v>
      </c>
      <c r="AV111" s="12" t="s">
        <v>81</v>
      </c>
      <c r="AW111" s="12" t="s">
        <v>37</v>
      </c>
      <c r="AX111" s="12" t="s">
        <v>73</v>
      </c>
      <c r="AY111" s="195" t="s">
        <v>158</v>
      </c>
    </row>
    <row r="112" spans="2:65" s="13" customFormat="1" x14ac:dyDescent="0.3">
      <c r="B112" s="199"/>
      <c r="D112" s="187" t="s">
        <v>167</v>
      </c>
      <c r="E112" s="200" t="s">
        <v>3</v>
      </c>
      <c r="F112" s="201" t="s">
        <v>203</v>
      </c>
      <c r="H112" s="202">
        <v>56.72</v>
      </c>
      <c r="I112" s="203"/>
      <c r="L112" s="199"/>
      <c r="M112" s="204"/>
      <c r="N112" s="205"/>
      <c r="O112" s="205"/>
      <c r="P112" s="205"/>
      <c r="Q112" s="205"/>
      <c r="R112" s="205"/>
      <c r="S112" s="205"/>
      <c r="T112" s="206"/>
      <c r="AT112" s="207" t="s">
        <v>167</v>
      </c>
      <c r="AU112" s="207" t="s">
        <v>81</v>
      </c>
      <c r="AV112" s="13" t="s">
        <v>165</v>
      </c>
      <c r="AW112" s="13" t="s">
        <v>37</v>
      </c>
      <c r="AX112" s="13" t="s">
        <v>22</v>
      </c>
      <c r="AY112" s="207" t="s">
        <v>158</v>
      </c>
    </row>
    <row r="113" spans="2:65" s="1" customFormat="1" ht="31.5" customHeight="1" x14ac:dyDescent="0.3">
      <c r="B113" s="173"/>
      <c r="C113" s="174" t="s">
        <v>183</v>
      </c>
      <c r="D113" s="174" t="s">
        <v>160</v>
      </c>
      <c r="E113" s="175" t="s">
        <v>1048</v>
      </c>
      <c r="F113" s="176" t="s">
        <v>1049</v>
      </c>
      <c r="G113" s="177" t="s">
        <v>186</v>
      </c>
      <c r="H113" s="178">
        <v>185.01599999999999</v>
      </c>
      <c r="I113" s="179"/>
      <c r="J113" s="180">
        <f>ROUND(I113*H113,2)</f>
        <v>0</v>
      </c>
      <c r="K113" s="176" t="s">
        <v>3</v>
      </c>
      <c r="L113" s="36"/>
      <c r="M113" s="181" t="s">
        <v>3</v>
      </c>
      <c r="N113" s="182" t="s">
        <v>44</v>
      </c>
      <c r="O113" s="37"/>
      <c r="P113" s="183">
        <f>O113*H113</f>
        <v>0</v>
      </c>
      <c r="Q113" s="183">
        <v>0</v>
      </c>
      <c r="R113" s="183">
        <f>Q113*H113</f>
        <v>0</v>
      </c>
      <c r="S113" s="183">
        <v>1.6</v>
      </c>
      <c r="T113" s="184">
        <f>S113*H113</f>
        <v>296.0256</v>
      </c>
      <c r="AR113" s="19" t="s">
        <v>165</v>
      </c>
      <c r="AT113" s="19" t="s">
        <v>160</v>
      </c>
      <c r="AU113" s="19" t="s">
        <v>81</v>
      </c>
      <c r="AY113" s="19" t="s">
        <v>158</v>
      </c>
      <c r="BE113" s="185">
        <f>IF(N113="základní",J113,0)</f>
        <v>0</v>
      </c>
      <c r="BF113" s="185">
        <f>IF(N113="snížená",J113,0)</f>
        <v>0</v>
      </c>
      <c r="BG113" s="185">
        <f>IF(N113="zákl. přenesená",J113,0)</f>
        <v>0</v>
      </c>
      <c r="BH113" s="185">
        <f>IF(N113="sníž. přenesená",J113,0)</f>
        <v>0</v>
      </c>
      <c r="BI113" s="185">
        <f>IF(N113="nulová",J113,0)</f>
        <v>0</v>
      </c>
      <c r="BJ113" s="19" t="s">
        <v>22</v>
      </c>
      <c r="BK113" s="185">
        <f>ROUND(I113*H113,2)</f>
        <v>0</v>
      </c>
      <c r="BL113" s="19" t="s">
        <v>165</v>
      </c>
      <c r="BM113" s="19" t="s">
        <v>1050</v>
      </c>
    </row>
    <row r="114" spans="2:65" s="12" customFormat="1" x14ac:dyDescent="0.3">
      <c r="B114" s="186"/>
      <c r="D114" s="196" t="s">
        <v>167</v>
      </c>
      <c r="E114" s="195" t="s">
        <v>3</v>
      </c>
      <c r="F114" s="197" t="s">
        <v>1051</v>
      </c>
      <c r="H114" s="198">
        <v>125.596</v>
      </c>
      <c r="I114" s="191"/>
      <c r="L114" s="186"/>
      <c r="M114" s="192"/>
      <c r="N114" s="193"/>
      <c r="O114" s="193"/>
      <c r="P114" s="193"/>
      <c r="Q114" s="193"/>
      <c r="R114" s="193"/>
      <c r="S114" s="193"/>
      <c r="T114" s="194"/>
      <c r="AT114" s="195" t="s">
        <v>167</v>
      </c>
      <c r="AU114" s="195" t="s">
        <v>81</v>
      </c>
      <c r="AV114" s="12" t="s">
        <v>81</v>
      </c>
      <c r="AW114" s="12" t="s">
        <v>37</v>
      </c>
      <c r="AX114" s="12" t="s">
        <v>73</v>
      </c>
      <c r="AY114" s="195" t="s">
        <v>158</v>
      </c>
    </row>
    <row r="115" spans="2:65" s="12" customFormat="1" x14ac:dyDescent="0.3">
      <c r="B115" s="186"/>
      <c r="D115" s="196" t="s">
        <v>167</v>
      </c>
      <c r="E115" s="195" t="s">
        <v>3</v>
      </c>
      <c r="F115" s="197" t="s">
        <v>1052</v>
      </c>
      <c r="H115" s="198">
        <v>59.42</v>
      </c>
      <c r="I115" s="191"/>
      <c r="L115" s="186"/>
      <c r="M115" s="192"/>
      <c r="N115" s="193"/>
      <c r="O115" s="193"/>
      <c r="P115" s="193"/>
      <c r="Q115" s="193"/>
      <c r="R115" s="193"/>
      <c r="S115" s="193"/>
      <c r="T115" s="194"/>
      <c r="AT115" s="195" t="s">
        <v>167</v>
      </c>
      <c r="AU115" s="195" t="s">
        <v>81</v>
      </c>
      <c r="AV115" s="12" t="s">
        <v>81</v>
      </c>
      <c r="AW115" s="12" t="s">
        <v>37</v>
      </c>
      <c r="AX115" s="12" t="s">
        <v>73</v>
      </c>
      <c r="AY115" s="195" t="s">
        <v>158</v>
      </c>
    </row>
    <row r="116" spans="2:65" s="13" customFormat="1" x14ac:dyDescent="0.3">
      <c r="B116" s="199"/>
      <c r="D116" s="187" t="s">
        <v>167</v>
      </c>
      <c r="E116" s="200" t="s">
        <v>3</v>
      </c>
      <c r="F116" s="201" t="s">
        <v>203</v>
      </c>
      <c r="H116" s="202">
        <v>185.01599999999999</v>
      </c>
      <c r="I116" s="203"/>
      <c r="L116" s="199"/>
      <c r="M116" s="204"/>
      <c r="N116" s="205"/>
      <c r="O116" s="205"/>
      <c r="P116" s="205"/>
      <c r="Q116" s="205"/>
      <c r="R116" s="205"/>
      <c r="S116" s="205"/>
      <c r="T116" s="206"/>
      <c r="AT116" s="207" t="s">
        <v>167</v>
      </c>
      <c r="AU116" s="207" t="s">
        <v>81</v>
      </c>
      <c r="AV116" s="13" t="s">
        <v>165</v>
      </c>
      <c r="AW116" s="13" t="s">
        <v>37</v>
      </c>
      <c r="AX116" s="13" t="s">
        <v>22</v>
      </c>
      <c r="AY116" s="207" t="s">
        <v>158</v>
      </c>
    </row>
    <row r="117" spans="2:65" s="1" customFormat="1" ht="44.25" customHeight="1" x14ac:dyDescent="0.3">
      <c r="B117" s="173"/>
      <c r="C117" s="174" t="s">
        <v>189</v>
      </c>
      <c r="D117" s="174" t="s">
        <v>160</v>
      </c>
      <c r="E117" s="175" t="s">
        <v>1053</v>
      </c>
      <c r="F117" s="176" t="s">
        <v>1054</v>
      </c>
      <c r="G117" s="177" t="s">
        <v>252</v>
      </c>
      <c r="H117" s="178">
        <v>785.15</v>
      </c>
      <c r="I117" s="179"/>
      <c r="J117" s="180">
        <f>ROUND(I117*H117,2)</f>
        <v>0</v>
      </c>
      <c r="K117" s="176" t="s">
        <v>164</v>
      </c>
      <c r="L117" s="36"/>
      <c r="M117" s="181" t="s">
        <v>3</v>
      </c>
      <c r="N117" s="182" t="s">
        <v>44</v>
      </c>
      <c r="O117" s="37"/>
      <c r="P117" s="183">
        <f>O117*H117</f>
        <v>0</v>
      </c>
      <c r="Q117" s="183">
        <v>9.0000000000000006E-5</v>
      </c>
      <c r="R117" s="183">
        <f>Q117*H117</f>
        <v>7.0663500000000004E-2</v>
      </c>
      <c r="S117" s="183">
        <v>0.128</v>
      </c>
      <c r="T117" s="184">
        <f>S117*H117</f>
        <v>100.4992</v>
      </c>
      <c r="AR117" s="19" t="s">
        <v>165</v>
      </c>
      <c r="AT117" s="19" t="s">
        <v>160</v>
      </c>
      <c r="AU117" s="19" t="s">
        <v>81</v>
      </c>
      <c r="AY117" s="19" t="s">
        <v>158</v>
      </c>
      <c r="BE117" s="185">
        <f>IF(N117="základní",J117,0)</f>
        <v>0</v>
      </c>
      <c r="BF117" s="185">
        <f>IF(N117="snížená",J117,0)</f>
        <v>0</v>
      </c>
      <c r="BG117" s="185">
        <f>IF(N117="zákl. přenesená",J117,0)</f>
        <v>0</v>
      </c>
      <c r="BH117" s="185">
        <f>IF(N117="sníž. přenesená",J117,0)</f>
        <v>0</v>
      </c>
      <c r="BI117" s="185">
        <f>IF(N117="nulová",J117,0)</f>
        <v>0</v>
      </c>
      <c r="BJ117" s="19" t="s">
        <v>22</v>
      </c>
      <c r="BK117" s="185">
        <f>ROUND(I117*H117,2)</f>
        <v>0</v>
      </c>
      <c r="BL117" s="19" t="s">
        <v>165</v>
      </c>
      <c r="BM117" s="19" t="s">
        <v>1055</v>
      </c>
    </row>
    <row r="118" spans="2:65" s="12" customFormat="1" x14ac:dyDescent="0.3">
      <c r="B118" s="186"/>
      <c r="D118" s="196" t="s">
        <v>167</v>
      </c>
      <c r="E118" s="195" t="s">
        <v>3</v>
      </c>
      <c r="F118" s="197" t="s">
        <v>1056</v>
      </c>
      <c r="H118" s="198">
        <v>575.25</v>
      </c>
      <c r="I118" s="191"/>
      <c r="L118" s="186"/>
      <c r="M118" s="192"/>
      <c r="N118" s="193"/>
      <c r="O118" s="193"/>
      <c r="P118" s="193"/>
      <c r="Q118" s="193"/>
      <c r="R118" s="193"/>
      <c r="S118" s="193"/>
      <c r="T118" s="194"/>
      <c r="AT118" s="195" t="s">
        <v>167</v>
      </c>
      <c r="AU118" s="195" t="s">
        <v>81</v>
      </c>
      <c r="AV118" s="12" t="s">
        <v>81</v>
      </c>
      <c r="AW118" s="12" t="s">
        <v>37</v>
      </c>
      <c r="AX118" s="12" t="s">
        <v>73</v>
      </c>
      <c r="AY118" s="195" t="s">
        <v>158</v>
      </c>
    </row>
    <row r="119" spans="2:65" s="15" customFormat="1" x14ac:dyDescent="0.3">
      <c r="B119" s="221"/>
      <c r="D119" s="196" t="s">
        <v>167</v>
      </c>
      <c r="E119" s="222" t="s">
        <v>1005</v>
      </c>
      <c r="F119" s="223" t="s">
        <v>334</v>
      </c>
      <c r="H119" s="224">
        <v>575.25</v>
      </c>
      <c r="I119" s="225"/>
      <c r="L119" s="221"/>
      <c r="M119" s="226"/>
      <c r="N119" s="227"/>
      <c r="O119" s="227"/>
      <c r="P119" s="227"/>
      <c r="Q119" s="227"/>
      <c r="R119" s="227"/>
      <c r="S119" s="227"/>
      <c r="T119" s="228"/>
      <c r="AT119" s="222" t="s">
        <v>167</v>
      </c>
      <c r="AU119" s="222" t="s">
        <v>81</v>
      </c>
      <c r="AV119" s="15" t="s">
        <v>173</v>
      </c>
      <c r="AW119" s="15" t="s">
        <v>37</v>
      </c>
      <c r="AX119" s="15" t="s">
        <v>73</v>
      </c>
      <c r="AY119" s="222" t="s">
        <v>158</v>
      </c>
    </row>
    <row r="120" spans="2:65" s="14" customFormat="1" x14ac:dyDescent="0.3">
      <c r="B120" s="213"/>
      <c r="D120" s="196" t="s">
        <v>167</v>
      </c>
      <c r="E120" s="214" t="s">
        <v>3</v>
      </c>
      <c r="F120" s="215" t="s">
        <v>1057</v>
      </c>
      <c r="H120" s="216" t="s">
        <v>3</v>
      </c>
      <c r="I120" s="217"/>
      <c r="L120" s="213"/>
      <c r="M120" s="218"/>
      <c r="N120" s="219"/>
      <c r="O120" s="219"/>
      <c r="P120" s="219"/>
      <c r="Q120" s="219"/>
      <c r="R120" s="219"/>
      <c r="S120" s="219"/>
      <c r="T120" s="220"/>
      <c r="AT120" s="216" t="s">
        <v>167</v>
      </c>
      <c r="AU120" s="216" t="s">
        <v>81</v>
      </c>
      <c r="AV120" s="14" t="s">
        <v>22</v>
      </c>
      <c r="AW120" s="14" t="s">
        <v>37</v>
      </c>
      <c r="AX120" s="14" t="s">
        <v>73</v>
      </c>
      <c r="AY120" s="216" t="s">
        <v>158</v>
      </c>
    </row>
    <row r="121" spans="2:65" s="12" customFormat="1" x14ac:dyDescent="0.3">
      <c r="B121" s="186"/>
      <c r="D121" s="196" t="s">
        <v>167</v>
      </c>
      <c r="E121" s="195" t="s">
        <v>3</v>
      </c>
      <c r="F121" s="197" t="s">
        <v>1058</v>
      </c>
      <c r="H121" s="198">
        <v>52.2</v>
      </c>
      <c r="I121" s="191"/>
      <c r="L121" s="186"/>
      <c r="M121" s="192"/>
      <c r="N121" s="193"/>
      <c r="O121" s="193"/>
      <c r="P121" s="193"/>
      <c r="Q121" s="193"/>
      <c r="R121" s="193"/>
      <c r="S121" s="193"/>
      <c r="T121" s="194"/>
      <c r="AT121" s="195" t="s">
        <v>167</v>
      </c>
      <c r="AU121" s="195" t="s">
        <v>81</v>
      </c>
      <c r="AV121" s="12" t="s">
        <v>81</v>
      </c>
      <c r="AW121" s="12" t="s">
        <v>37</v>
      </c>
      <c r="AX121" s="12" t="s">
        <v>73</v>
      </c>
      <c r="AY121" s="195" t="s">
        <v>158</v>
      </c>
    </row>
    <row r="122" spans="2:65" s="12" customFormat="1" x14ac:dyDescent="0.3">
      <c r="B122" s="186"/>
      <c r="D122" s="196" t="s">
        <v>167</v>
      </c>
      <c r="E122" s="195" t="s">
        <v>3</v>
      </c>
      <c r="F122" s="197" t="s">
        <v>1059</v>
      </c>
      <c r="H122" s="198">
        <v>16.5</v>
      </c>
      <c r="I122" s="191"/>
      <c r="L122" s="186"/>
      <c r="M122" s="192"/>
      <c r="N122" s="193"/>
      <c r="O122" s="193"/>
      <c r="P122" s="193"/>
      <c r="Q122" s="193"/>
      <c r="R122" s="193"/>
      <c r="S122" s="193"/>
      <c r="T122" s="194"/>
      <c r="AT122" s="195" t="s">
        <v>167</v>
      </c>
      <c r="AU122" s="195" t="s">
        <v>81</v>
      </c>
      <c r="AV122" s="12" t="s">
        <v>81</v>
      </c>
      <c r="AW122" s="12" t="s">
        <v>37</v>
      </c>
      <c r="AX122" s="12" t="s">
        <v>73</v>
      </c>
      <c r="AY122" s="195" t="s">
        <v>158</v>
      </c>
    </row>
    <row r="123" spans="2:65" s="12" customFormat="1" x14ac:dyDescent="0.3">
      <c r="B123" s="186"/>
      <c r="D123" s="196" t="s">
        <v>167</v>
      </c>
      <c r="E123" s="195" t="s">
        <v>3</v>
      </c>
      <c r="F123" s="197" t="s">
        <v>1060</v>
      </c>
      <c r="H123" s="198">
        <v>8.8000000000000007</v>
      </c>
      <c r="I123" s="191"/>
      <c r="L123" s="186"/>
      <c r="M123" s="192"/>
      <c r="N123" s="193"/>
      <c r="O123" s="193"/>
      <c r="P123" s="193"/>
      <c r="Q123" s="193"/>
      <c r="R123" s="193"/>
      <c r="S123" s="193"/>
      <c r="T123" s="194"/>
      <c r="AT123" s="195" t="s">
        <v>167</v>
      </c>
      <c r="AU123" s="195" t="s">
        <v>81</v>
      </c>
      <c r="AV123" s="12" t="s">
        <v>81</v>
      </c>
      <c r="AW123" s="12" t="s">
        <v>37</v>
      </c>
      <c r="AX123" s="12" t="s">
        <v>73</v>
      </c>
      <c r="AY123" s="195" t="s">
        <v>158</v>
      </c>
    </row>
    <row r="124" spans="2:65" s="12" customFormat="1" x14ac:dyDescent="0.3">
      <c r="B124" s="186"/>
      <c r="D124" s="196" t="s">
        <v>167</v>
      </c>
      <c r="E124" s="195" t="s">
        <v>3</v>
      </c>
      <c r="F124" s="197" t="s">
        <v>1061</v>
      </c>
      <c r="H124" s="198">
        <v>22</v>
      </c>
      <c r="I124" s="191"/>
      <c r="L124" s="186"/>
      <c r="M124" s="192"/>
      <c r="N124" s="193"/>
      <c r="O124" s="193"/>
      <c r="P124" s="193"/>
      <c r="Q124" s="193"/>
      <c r="R124" s="193"/>
      <c r="S124" s="193"/>
      <c r="T124" s="194"/>
      <c r="AT124" s="195" t="s">
        <v>167</v>
      </c>
      <c r="AU124" s="195" t="s">
        <v>81</v>
      </c>
      <c r="AV124" s="12" t="s">
        <v>81</v>
      </c>
      <c r="AW124" s="12" t="s">
        <v>37</v>
      </c>
      <c r="AX124" s="12" t="s">
        <v>73</v>
      </c>
      <c r="AY124" s="195" t="s">
        <v>158</v>
      </c>
    </row>
    <row r="125" spans="2:65" s="12" customFormat="1" x14ac:dyDescent="0.3">
      <c r="B125" s="186"/>
      <c r="D125" s="196" t="s">
        <v>167</v>
      </c>
      <c r="E125" s="195" t="s">
        <v>3</v>
      </c>
      <c r="F125" s="197" t="s">
        <v>1062</v>
      </c>
      <c r="H125" s="198">
        <v>15.6</v>
      </c>
      <c r="I125" s="191"/>
      <c r="L125" s="186"/>
      <c r="M125" s="192"/>
      <c r="N125" s="193"/>
      <c r="O125" s="193"/>
      <c r="P125" s="193"/>
      <c r="Q125" s="193"/>
      <c r="R125" s="193"/>
      <c r="S125" s="193"/>
      <c r="T125" s="194"/>
      <c r="AT125" s="195" t="s">
        <v>167</v>
      </c>
      <c r="AU125" s="195" t="s">
        <v>81</v>
      </c>
      <c r="AV125" s="12" t="s">
        <v>81</v>
      </c>
      <c r="AW125" s="12" t="s">
        <v>37</v>
      </c>
      <c r="AX125" s="12" t="s">
        <v>73</v>
      </c>
      <c r="AY125" s="195" t="s">
        <v>158</v>
      </c>
    </row>
    <row r="126" spans="2:65" s="14" customFormat="1" x14ac:dyDescent="0.3">
      <c r="B126" s="213"/>
      <c r="D126" s="196" t="s">
        <v>167</v>
      </c>
      <c r="E126" s="214" t="s">
        <v>3</v>
      </c>
      <c r="F126" s="215" t="s">
        <v>1032</v>
      </c>
      <c r="H126" s="216" t="s">
        <v>3</v>
      </c>
      <c r="I126" s="217"/>
      <c r="L126" s="213"/>
      <c r="M126" s="218"/>
      <c r="N126" s="219"/>
      <c r="O126" s="219"/>
      <c r="P126" s="219"/>
      <c r="Q126" s="219"/>
      <c r="R126" s="219"/>
      <c r="S126" s="219"/>
      <c r="T126" s="220"/>
      <c r="AT126" s="216" t="s">
        <v>167</v>
      </c>
      <c r="AU126" s="216" t="s">
        <v>81</v>
      </c>
      <c r="AV126" s="14" t="s">
        <v>22</v>
      </c>
      <c r="AW126" s="14" t="s">
        <v>37</v>
      </c>
      <c r="AX126" s="14" t="s">
        <v>73</v>
      </c>
      <c r="AY126" s="216" t="s">
        <v>158</v>
      </c>
    </row>
    <row r="127" spans="2:65" s="12" customFormat="1" x14ac:dyDescent="0.3">
      <c r="B127" s="186"/>
      <c r="D127" s="196" t="s">
        <v>167</v>
      </c>
      <c r="E127" s="195" t="s">
        <v>3</v>
      </c>
      <c r="F127" s="197" t="s">
        <v>1063</v>
      </c>
      <c r="H127" s="198">
        <v>58.8</v>
      </c>
      <c r="I127" s="191"/>
      <c r="L127" s="186"/>
      <c r="M127" s="192"/>
      <c r="N127" s="193"/>
      <c r="O127" s="193"/>
      <c r="P127" s="193"/>
      <c r="Q127" s="193"/>
      <c r="R127" s="193"/>
      <c r="S127" s="193"/>
      <c r="T127" s="194"/>
      <c r="AT127" s="195" t="s">
        <v>167</v>
      </c>
      <c r="AU127" s="195" t="s">
        <v>81</v>
      </c>
      <c r="AV127" s="12" t="s">
        <v>81</v>
      </c>
      <c r="AW127" s="12" t="s">
        <v>37</v>
      </c>
      <c r="AX127" s="12" t="s">
        <v>73</v>
      </c>
      <c r="AY127" s="195" t="s">
        <v>158</v>
      </c>
    </row>
    <row r="128" spans="2:65" s="12" customFormat="1" x14ac:dyDescent="0.3">
      <c r="B128" s="186"/>
      <c r="D128" s="196" t="s">
        <v>167</v>
      </c>
      <c r="E128" s="195" t="s">
        <v>3</v>
      </c>
      <c r="F128" s="197" t="s">
        <v>1064</v>
      </c>
      <c r="H128" s="198">
        <v>36</v>
      </c>
      <c r="I128" s="191"/>
      <c r="L128" s="186"/>
      <c r="M128" s="192"/>
      <c r="N128" s="193"/>
      <c r="O128" s="193"/>
      <c r="P128" s="193"/>
      <c r="Q128" s="193"/>
      <c r="R128" s="193"/>
      <c r="S128" s="193"/>
      <c r="T128" s="194"/>
      <c r="AT128" s="195" t="s">
        <v>167</v>
      </c>
      <c r="AU128" s="195" t="s">
        <v>81</v>
      </c>
      <c r="AV128" s="12" t="s">
        <v>81</v>
      </c>
      <c r="AW128" s="12" t="s">
        <v>37</v>
      </c>
      <c r="AX128" s="12" t="s">
        <v>73</v>
      </c>
      <c r="AY128" s="195" t="s">
        <v>158</v>
      </c>
    </row>
    <row r="129" spans="2:65" s="15" customFormat="1" x14ac:dyDescent="0.3">
      <c r="B129" s="221"/>
      <c r="D129" s="196" t="s">
        <v>167</v>
      </c>
      <c r="E129" s="222" t="s">
        <v>1007</v>
      </c>
      <c r="F129" s="223" t="s">
        <v>334</v>
      </c>
      <c r="H129" s="224">
        <v>209.9</v>
      </c>
      <c r="I129" s="225"/>
      <c r="L129" s="221"/>
      <c r="M129" s="226"/>
      <c r="N129" s="227"/>
      <c r="O129" s="227"/>
      <c r="P129" s="227"/>
      <c r="Q129" s="227"/>
      <c r="R129" s="227"/>
      <c r="S129" s="227"/>
      <c r="T129" s="228"/>
      <c r="AT129" s="222" t="s">
        <v>167</v>
      </c>
      <c r="AU129" s="222" t="s">
        <v>81</v>
      </c>
      <c r="AV129" s="15" t="s">
        <v>173</v>
      </c>
      <c r="AW129" s="15" t="s">
        <v>37</v>
      </c>
      <c r="AX129" s="15" t="s">
        <v>73</v>
      </c>
      <c r="AY129" s="222" t="s">
        <v>158</v>
      </c>
    </row>
    <row r="130" spans="2:65" s="13" customFormat="1" x14ac:dyDescent="0.3">
      <c r="B130" s="199"/>
      <c r="D130" s="187" t="s">
        <v>167</v>
      </c>
      <c r="E130" s="200" t="s">
        <v>1065</v>
      </c>
      <c r="F130" s="201" t="s">
        <v>203</v>
      </c>
      <c r="H130" s="202">
        <v>785.15</v>
      </c>
      <c r="I130" s="203"/>
      <c r="L130" s="199"/>
      <c r="M130" s="204"/>
      <c r="N130" s="205"/>
      <c r="O130" s="205"/>
      <c r="P130" s="205"/>
      <c r="Q130" s="205"/>
      <c r="R130" s="205"/>
      <c r="S130" s="205"/>
      <c r="T130" s="206"/>
      <c r="AT130" s="207" t="s">
        <v>167</v>
      </c>
      <c r="AU130" s="207" t="s">
        <v>81</v>
      </c>
      <c r="AV130" s="13" t="s">
        <v>165</v>
      </c>
      <c r="AW130" s="13" t="s">
        <v>37</v>
      </c>
      <c r="AX130" s="13" t="s">
        <v>22</v>
      </c>
      <c r="AY130" s="207" t="s">
        <v>158</v>
      </c>
    </row>
    <row r="131" spans="2:65" s="1" customFormat="1" ht="31.5" customHeight="1" x14ac:dyDescent="0.3">
      <c r="B131" s="173"/>
      <c r="C131" s="174" t="s">
        <v>194</v>
      </c>
      <c r="D131" s="174" t="s">
        <v>160</v>
      </c>
      <c r="E131" s="175" t="s">
        <v>1066</v>
      </c>
      <c r="F131" s="176" t="s">
        <v>1067</v>
      </c>
      <c r="G131" s="177" t="s">
        <v>186</v>
      </c>
      <c r="H131" s="178">
        <v>129.483</v>
      </c>
      <c r="I131" s="179"/>
      <c r="J131" s="180">
        <f>ROUND(I131*H131,2)</f>
        <v>0</v>
      </c>
      <c r="K131" s="176" t="s">
        <v>164</v>
      </c>
      <c r="L131" s="36"/>
      <c r="M131" s="181" t="s">
        <v>3</v>
      </c>
      <c r="N131" s="182" t="s">
        <v>44</v>
      </c>
      <c r="O131" s="37"/>
      <c r="P131" s="183">
        <f>O131*H131</f>
        <v>0</v>
      </c>
      <c r="Q131" s="183">
        <v>0</v>
      </c>
      <c r="R131" s="183">
        <f>Q131*H131</f>
        <v>0</v>
      </c>
      <c r="S131" s="183">
        <v>0</v>
      </c>
      <c r="T131" s="184">
        <f>S131*H131</f>
        <v>0</v>
      </c>
      <c r="AR131" s="19" t="s">
        <v>165</v>
      </c>
      <c r="AT131" s="19" t="s">
        <v>160</v>
      </c>
      <c r="AU131" s="19" t="s">
        <v>81</v>
      </c>
      <c r="AY131" s="19" t="s">
        <v>158</v>
      </c>
      <c r="BE131" s="185">
        <f>IF(N131="základní",J131,0)</f>
        <v>0</v>
      </c>
      <c r="BF131" s="185">
        <f>IF(N131="snížená",J131,0)</f>
        <v>0</v>
      </c>
      <c r="BG131" s="185">
        <f>IF(N131="zákl. přenesená",J131,0)</f>
        <v>0</v>
      </c>
      <c r="BH131" s="185">
        <f>IF(N131="sníž. přenesená",J131,0)</f>
        <v>0</v>
      </c>
      <c r="BI131" s="185">
        <f>IF(N131="nulová",J131,0)</f>
        <v>0</v>
      </c>
      <c r="BJ131" s="19" t="s">
        <v>22</v>
      </c>
      <c r="BK131" s="185">
        <f>ROUND(I131*H131,2)</f>
        <v>0</v>
      </c>
      <c r="BL131" s="19" t="s">
        <v>165</v>
      </c>
      <c r="BM131" s="19" t="s">
        <v>1068</v>
      </c>
    </row>
    <row r="132" spans="2:65" s="14" customFormat="1" x14ac:dyDescent="0.3">
      <c r="B132" s="213"/>
      <c r="D132" s="196" t="s">
        <v>167</v>
      </c>
      <c r="E132" s="214" t="s">
        <v>3</v>
      </c>
      <c r="F132" s="215" t="s">
        <v>1069</v>
      </c>
      <c r="H132" s="216" t="s">
        <v>3</v>
      </c>
      <c r="I132" s="217"/>
      <c r="L132" s="213"/>
      <c r="M132" s="218"/>
      <c r="N132" s="219"/>
      <c r="O132" s="219"/>
      <c r="P132" s="219"/>
      <c r="Q132" s="219"/>
      <c r="R132" s="219"/>
      <c r="S132" s="219"/>
      <c r="T132" s="220"/>
      <c r="AT132" s="216" t="s">
        <v>167</v>
      </c>
      <c r="AU132" s="216" t="s">
        <v>81</v>
      </c>
      <c r="AV132" s="14" t="s">
        <v>22</v>
      </c>
      <c r="AW132" s="14" t="s">
        <v>37</v>
      </c>
      <c r="AX132" s="14" t="s">
        <v>73</v>
      </c>
      <c r="AY132" s="216" t="s">
        <v>158</v>
      </c>
    </row>
    <row r="133" spans="2:65" s="12" customFormat="1" x14ac:dyDescent="0.3">
      <c r="B133" s="186"/>
      <c r="D133" s="187" t="s">
        <v>167</v>
      </c>
      <c r="E133" s="188" t="s">
        <v>1014</v>
      </c>
      <c r="F133" s="189" t="s">
        <v>1070</v>
      </c>
      <c r="H133" s="190">
        <v>129.483</v>
      </c>
      <c r="I133" s="191"/>
      <c r="L133" s="186"/>
      <c r="M133" s="192"/>
      <c r="N133" s="193"/>
      <c r="O133" s="193"/>
      <c r="P133" s="193"/>
      <c r="Q133" s="193"/>
      <c r="R133" s="193"/>
      <c r="S133" s="193"/>
      <c r="T133" s="194"/>
      <c r="AT133" s="195" t="s">
        <v>167</v>
      </c>
      <c r="AU133" s="195" t="s">
        <v>81</v>
      </c>
      <c r="AV133" s="12" t="s">
        <v>81</v>
      </c>
      <c r="AW133" s="12" t="s">
        <v>37</v>
      </c>
      <c r="AX133" s="12" t="s">
        <v>22</v>
      </c>
      <c r="AY133" s="195" t="s">
        <v>158</v>
      </c>
    </row>
    <row r="134" spans="2:65" s="1" customFormat="1" ht="44.25" customHeight="1" x14ac:dyDescent="0.3">
      <c r="B134" s="173"/>
      <c r="C134" s="174" t="s">
        <v>204</v>
      </c>
      <c r="D134" s="174" t="s">
        <v>160</v>
      </c>
      <c r="E134" s="175" t="s">
        <v>302</v>
      </c>
      <c r="F134" s="176" t="s">
        <v>303</v>
      </c>
      <c r="G134" s="177" t="s">
        <v>186</v>
      </c>
      <c r="H134" s="178">
        <v>129.483</v>
      </c>
      <c r="I134" s="179"/>
      <c r="J134" s="180">
        <f>ROUND(I134*H134,2)</f>
        <v>0</v>
      </c>
      <c r="K134" s="176" t="s">
        <v>164</v>
      </c>
      <c r="L134" s="36"/>
      <c r="M134" s="181" t="s">
        <v>3</v>
      </c>
      <c r="N134" s="182" t="s">
        <v>44</v>
      </c>
      <c r="O134" s="37"/>
      <c r="P134" s="183">
        <f>O134*H134</f>
        <v>0</v>
      </c>
      <c r="Q134" s="183">
        <v>0</v>
      </c>
      <c r="R134" s="183">
        <f>Q134*H134</f>
        <v>0</v>
      </c>
      <c r="S134" s="183">
        <v>0</v>
      </c>
      <c r="T134" s="184">
        <f>S134*H134</f>
        <v>0</v>
      </c>
      <c r="AR134" s="19" t="s">
        <v>165</v>
      </c>
      <c r="AT134" s="19" t="s">
        <v>160</v>
      </c>
      <c r="AU134" s="19" t="s">
        <v>81</v>
      </c>
      <c r="AY134" s="19" t="s">
        <v>158</v>
      </c>
      <c r="BE134" s="185">
        <f>IF(N134="základní",J134,0)</f>
        <v>0</v>
      </c>
      <c r="BF134" s="185">
        <f>IF(N134="snížená",J134,0)</f>
        <v>0</v>
      </c>
      <c r="BG134" s="185">
        <f>IF(N134="zákl. přenesená",J134,0)</f>
        <v>0</v>
      </c>
      <c r="BH134" s="185">
        <f>IF(N134="sníž. přenesená",J134,0)</f>
        <v>0</v>
      </c>
      <c r="BI134" s="185">
        <f>IF(N134="nulová",J134,0)</f>
        <v>0</v>
      </c>
      <c r="BJ134" s="19" t="s">
        <v>22</v>
      </c>
      <c r="BK134" s="185">
        <f>ROUND(I134*H134,2)</f>
        <v>0</v>
      </c>
      <c r="BL134" s="19" t="s">
        <v>165</v>
      </c>
      <c r="BM134" s="19" t="s">
        <v>1071</v>
      </c>
    </row>
    <row r="135" spans="2:65" s="12" customFormat="1" x14ac:dyDescent="0.3">
      <c r="B135" s="186"/>
      <c r="D135" s="187" t="s">
        <v>167</v>
      </c>
      <c r="E135" s="188" t="s">
        <v>3</v>
      </c>
      <c r="F135" s="189" t="s">
        <v>1072</v>
      </c>
      <c r="H135" s="190">
        <v>129.483</v>
      </c>
      <c r="I135" s="191"/>
      <c r="L135" s="186"/>
      <c r="M135" s="192"/>
      <c r="N135" s="193"/>
      <c r="O135" s="193"/>
      <c r="P135" s="193"/>
      <c r="Q135" s="193"/>
      <c r="R135" s="193"/>
      <c r="S135" s="193"/>
      <c r="T135" s="194"/>
      <c r="AT135" s="195" t="s">
        <v>167</v>
      </c>
      <c r="AU135" s="195" t="s">
        <v>81</v>
      </c>
      <c r="AV135" s="12" t="s">
        <v>81</v>
      </c>
      <c r="AW135" s="12" t="s">
        <v>37</v>
      </c>
      <c r="AX135" s="12" t="s">
        <v>22</v>
      </c>
      <c r="AY135" s="195" t="s">
        <v>158</v>
      </c>
    </row>
    <row r="136" spans="2:65" s="1" customFormat="1" ht="22.5" customHeight="1" x14ac:dyDescent="0.3">
      <c r="B136" s="173"/>
      <c r="C136" s="174" t="s">
        <v>208</v>
      </c>
      <c r="D136" s="174" t="s">
        <v>160</v>
      </c>
      <c r="E136" s="175" t="s">
        <v>312</v>
      </c>
      <c r="F136" s="176" t="s">
        <v>313</v>
      </c>
      <c r="G136" s="177" t="s">
        <v>186</v>
      </c>
      <c r="H136" s="178">
        <v>129.483</v>
      </c>
      <c r="I136" s="179"/>
      <c r="J136" s="180">
        <f>ROUND(I136*H136,2)</f>
        <v>0</v>
      </c>
      <c r="K136" s="176" t="s">
        <v>164</v>
      </c>
      <c r="L136" s="36"/>
      <c r="M136" s="181" t="s">
        <v>3</v>
      </c>
      <c r="N136" s="182" t="s">
        <v>44</v>
      </c>
      <c r="O136" s="37"/>
      <c r="P136" s="183">
        <f>O136*H136</f>
        <v>0</v>
      </c>
      <c r="Q136" s="183">
        <v>0</v>
      </c>
      <c r="R136" s="183">
        <f>Q136*H136</f>
        <v>0</v>
      </c>
      <c r="S136" s="183">
        <v>0</v>
      </c>
      <c r="T136" s="184">
        <f>S136*H136</f>
        <v>0</v>
      </c>
      <c r="AR136" s="19" t="s">
        <v>165</v>
      </c>
      <c r="AT136" s="19" t="s">
        <v>160</v>
      </c>
      <c r="AU136" s="19" t="s">
        <v>81</v>
      </c>
      <c r="AY136" s="19" t="s">
        <v>158</v>
      </c>
      <c r="BE136" s="185">
        <f>IF(N136="základní",J136,0)</f>
        <v>0</v>
      </c>
      <c r="BF136" s="185">
        <f>IF(N136="snížená",J136,0)</f>
        <v>0</v>
      </c>
      <c r="BG136" s="185">
        <f>IF(N136="zákl. přenesená",J136,0)</f>
        <v>0</v>
      </c>
      <c r="BH136" s="185">
        <f>IF(N136="sníž. přenesená",J136,0)</f>
        <v>0</v>
      </c>
      <c r="BI136" s="185">
        <f>IF(N136="nulová",J136,0)</f>
        <v>0</v>
      </c>
      <c r="BJ136" s="19" t="s">
        <v>22</v>
      </c>
      <c r="BK136" s="185">
        <f>ROUND(I136*H136,2)</f>
        <v>0</v>
      </c>
      <c r="BL136" s="19" t="s">
        <v>165</v>
      </c>
      <c r="BM136" s="19" t="s">
        <v>1073</v>
      </c>
    </row>
    <row r="137" spans="2:65" s="12" customFormat="1" x14ac:dyDescent="0.3">
      <c r="B137" s="186"/>
      <c r="D137" s="187" t="s">
        <v>167</v>
      </c>
      <c r="E137" s="188" t="s">
        <v>3</v>
      </c>
      <c r="F137" s="189" t="s">
        <v>1074</v>
      </c>
      <c r="H137" s="190">
        <v>129.483</v>
      </c>
      <c r="I137" s="191"/>
      <c r="L137" s="186"/>
      <c r="M137" s="192"/>
      <c r="N137" s="193"/>
      <c r="O137" s="193"/>
      <c r="P137" s="193"/>
      <c r="Q137" s="193"/>
      <c r="R137" s="193"/>
      <c r="S137" s="193"/>
      <c r="T137" s="194"/>
      <c r="AT137" s="195" t="s">
        <v>167</v>
      </c>
      <c r="AU137" s="195" t="s">
        <v>81</v>
      </c>
      <c r="AV137" s="12" t="s">
        <v>81</v>
      </c>
      <c r="AW137" s="12" t="s">
        <v>37</v>
      </c>
      <c r="AX137" s="12" t="s">
        <v>22</v>
      </c>
      <c r="AY137" s="195" t="s">
        <v>158</v>
      </c>
    </row>
    <row r="138" spans="2:65" s="1" customFormat="1" ht="22.5" customHeight="1" x14ac:dyDescent="0.3">
      <c r="B138" s="173"/>
      <c r="C138" s="174" t="s">
        <v>27</v>
      </c>
      <c r="D138" s="174" t="s">
        <v>160</v>
      </c>
      <c r="E138" s="175" t="s">
        <v>318</v>
      </c>
      <c r="F138" s="176" t="s">
        <v>319</v>
      </c>
      <c r="G138" s="177" t="s">
        <v>320</v>
      </c>
      <c r="H138" s="178">
        <v>233.06899999999999</v>
      </c>
      <c r="I138" s="179"/>
      <c r="J138" s="180">
        <f>ROUND(I138*H138,2)</f>
        <v>0</v>
      </c>
      <c r="K138" s="176" t="s">
        <v>164</v>
      </c>
      <c r="L138" s="36"/>
      <c r="M138" s="181" t="s">
        <v>3</v>
      </c>
      <c r="N138" s="182" t="s">
        <v>44</v>
      </c>
      <c r="O138" s="37"/>
      <c r="P138" s="183">
        <f>O138*H138</f>
        <v>0</v>
      </c>
      <c r="Q138" s="183">
        <v>0</v>
      </c>
      <c r="R138" s="183">
        <f>Q138*H138</f>
        <v>0</v>
      </c>
      <c r="S138" s="183">
        <v>0</v>
      </c>
      <c r="T138" s="184">
        <f>S138*H138</f>
        <v>0</v>
      </c>
      <c r="AR138" s="19" t="s">
        <v>165</v>
      </c>
      <c r="AT138" s="19" t="s">
        <v>160</v>
      </c>
      <c r="AU138" s="19" t="s">
        <v>81</v>
      </c>
      <c r="AY138" s="19" t="s">
        <v>158</v>
      </c>
      <c r="BE138" s="185">
        <f>IF(N138="základní",J138,0)</f>
        <v>0</v>
      </c>
      <c r="BF138" s="185">
        <f>IF(N138="snížená",J138,0)</f>
        <v>0</v>
      </c>
      <c r="BG138" s="185">
        <f>IF(N138="zákl. přenesená",J138,0)</f>
        <v>0</v>
      </c>
      <c r="BH138" s="185">
        <f>IF(N138="sníž. přenesená",J138,0)</f>
        <v>0</v>
      </c>
      <c r="BI138" s="185">
        <f>IF(N138="nulová",J138,0)</f>
        <v>0</v>
      </c>
      <c r="BJ138" s="19" t="s">
        <v>22</v>
      </c>
      <c r="BK138" s="185">
        <f>ROUND(I138*H138,2)</f>
        <v>0</v>
      </c>
      <c r="BL138" s="19" t="s">
        <v>165</v>
      </c>
      <c r="BM138" s="19" t="s">
        <v>1075</v>
      </c>
    </row>
    <row r="139" spans="2:65" s="12" customFormat="1" x14ac:dyDescent="0.3">
      <c r="B139" s="186"/>
      <c r="D139" s="187" t="s">
        <v>167</v>
      </c>
      <c r="E139" s="188" t="s">
        <v>3</v>
      </c>
      <c r="F139" s="189" t="s">
        <v>1076</v>
      </c>
      <c r="H139" s="190">
        <v>233.06899999999999</v>
      </c>
      <c r="I139" s="191"/>
      <c r="L139" s="186"/>
      <c r="M139" s="192"/>
      <c r="N139" s="193"/>
      <c r="O139" s="193"/>
      <c r="P139" s="193"/>
      <c r="Q139" s="193"/>
      <c r="R139" s="193"/>
      <c r="S139" s="193"/>
      <c r="T139" s="194"/>
      <c r="AT139" s="195" t="s">
        <v>167</v>
      </c>
      <c r="AU139" s="195" t="s">
        <v>81</v>
      </c>
      <c r="AV139" s="12" t="s">
        <v>81</v>
      </c>
      <c r="AW139" s="12" t="s">
        <v>37</v>
      </c>
      <c r="AX139" s="12" t="s">
        <v>22</v>
      </c>
      <c r="AY139" s="195" t="s">
        <v>158</v>
      </c>
    </row>
    <row r="140" spans="2:65" s="1" customFormat="1" ht="22.5" customHeight="1" x14ac:dyDescent="0.3">
      <c r="B140" s="173"/>
      <c r="C140" s="174" t="s">
        <v>233</v>
      </c>
      <c r="D140" s="174" t="s">
        <v>160</v>
      </c>
      <c r="E140" s="175" t="s">
        <v>859</v>
      </c>
      <c r="F140" s="176" t="s">
        <v>860</v>
      </c>
      <c r="G140" s="177" t="s">
        <v>252</v>
      </c>
      <c r="H140" s="178">
        <v>727.83</v>
      </c>
      <c r="I140" s="179"/>
      <c r="J140" s="180">
        <f>ROUND(I140*H140,2)</f>
        <v>0</v>
      </c>
      <c r="K140" s="176" t="s">
        <v>164</v>
      </c>
      <c r="L140" s="36"/>
      <c r="M140" s="181" t="s">
        <v>3</v>
      </c>
      <c r="N140" s="182" t="s">
        <v>44</v>
      </c>
      <c r="O140" s="37"/>
      <c r="P140" s="183">
        <f>O140*H140</f>
        <v>0</v>
      </c>
      <c r="Q140" s="183">
        <v>0</v>
      </c>
      <c r="R140" s="183">
        <f>Q140*H140</f>
        <v>0</v>
      </c>
      <c r="S140" s="183">
        <v>0</v>
      </c>
      <c r="T140" s="184">
        <f>S140*H140</f>
        <v>0</v>
      </c>
      <c r="AR140" s="19" t="s">
        <v>165</v>
      </c>
      <c r="AT140" s="19" t="s">
        <v>160</v>
      </c>
      <c r="AU140" s="19" t="s">
        <v>81</v>
      </c>
      <c r="AY140" s="19" t="s">
        <v>158</v>
      </c>
      <c r="BE140" s="185">
        <f>IF(N140="základní",J140,0)</f>
        <v>0</v>
      </c>
      <c r="BF140" s="185">
        <f>IF(N140="snížená",J140,0)</f>
        <v>0</v>
      </c>
      <c r="BG140" s="185">
        <f>IF(N140="zákl. přenesená",J140,0)</f>
        <v>0</v>
      </c>
      <c r="BH140" s="185">
        <f>IF(N140="sníž. přenesená",J140,0)</f>
        <v>0</v>
      </c>
      <c r="BI140" s="185">
        <f>IF(N140="nulová",J140,0)</f>
        <v>0</v>
      </c>
      <c r="BJ140" s="19" t="s">
        <v>22</v>
      </c>
      <c r="BK140" s="185">
        <f>ROUND(I140*H140,2)</f>
        <v>0</v>
      </c>
      <c r="BL140" s="19" t="s">
        <v>165</v>
      </c>
      <c r="BM140" s="19" t="s">
        <v>1077</v>
      </c>
    </row>
    <row r="141" spans="2:65" s="12" customFormat="1" x14ac:dyDescent="0.3">
      <c r="B141" s="186"/>
      <c r="D141" s="196" t="s">
        <v>167</v>
      </c>
      <c r="E141" s="195" t="s">
        <v>3</v>
      </c>
      <c r="F141" s="197" t="s">
        <v>1016</v>
      </c>
      <c r="H141" s="198">
        <v>517.92999999999995</v>
      </c>
      <c r="I141" s="191"/>
      <c r="L141" s="186"/>
      <c r="M141" s="192"/>
      <c r="N141" s="193"/>
      <c r="O141" s="193"/>
      <c r="P141" s="193"/>
      <c r="Q141" s="193"/>
      <c r="R141" s="193"/>
      <c r="S141" s="193"/>
      <c r="T141" s="194"/>
      <c r="AT141" s="195" t="s">
        <v>167</v>
      </c>
      <c r="AU141" s="195" t="s">
        <v>81</v>
      </c>
      <c r="AV141" s="12" t="s">
        <v>81</v>
      </c>
      <c r="AW141" s="12" t="s">
        <v>37</v>
      </c>
      <c r="AX141" s="12" t="s">
        <v>73</v>
      </c>
      <c r="AY141" s="195" t="s">
        <v>158</v>
      </c>
    </row>
    <row r="142" spans="2:65" s="12" customFormat="1" x14ac:dyDescent="0.3">
      <c r="B142" s="186"/>
      <c r="D142" s="196" t="s">
        <v>167</v>
      </c>
      <c r="E142" s="195" t="s">
        <v>3</v>
      </c>
      <c r="F142" s="197" t="s">
        <v>1007</v>
      </c>
      <c r="H142" s="198">
        <v>209.9</v>
      </c>
      <c r="I142" s="191"/>
      <c r="L142" s="186"/>
      <c r="M142" s="192"/>
      <c r="N142" s="193"/>
      <c r="O142" s="193"/>
      <c r="P142" s="193"/>
      <c r="Q142" s="193"/>
      <c r="R142" s="193"/>
      <c r="S142" s="193"/>
      <c r="T142" s="194"/>
      <c r="AT142" s="195" t="s">
        <v>167</v>
      </c>
      <c r="AU142" s="195" t="s">
        <v>81</v>
      </c>
      <c r="AV142" s="12" t="s">
        <v>81</v>
      </c>
      <c r="AW142" s="12" t="s">
        <v>37</v>
      </c>
      <c r="AX142" s="12" t="s">
        <v>73</v>
      </c>
      <c r="AY142" s="195" t="s">
        <v>158</v>
      </c>
    </row>
    <row r="143" spans="2:65" s="13" customFormat="1" x14ac:dyDescent="0.3">
      <c r="B143" s="199"/>
      <c r="D143" s="196" t="s">
        <v>167</v>
      </c>
      <c r="E143" s="208" t="s">
        <v>3</v>
      </c>
      <c r="F143" s="209" t="s">
        <v>203</v>
      </c>
      <c r="H143" s="210">
        <v>727.83</v>
      </c>
      <c r="I143" s="203"/>
      <c r="L143" s="199"/>
      <c r="M143" s="204"/>
      <c r="N143" s="205"/>
      <c r="O143" s="205"/>
      <c r="P143" s="205"/>
      <c r="Q143" s="205"/>
      <c r="R143" s="205"/>
      <c r="S143" s="205"/>
      <c r="T143" s="206"/>
      <c r="AT143" s="207" t="s">
        <v>167</v>
      </c>
      <c r="AU143" s="207" t="s">
        <v>81</v>
      </c>
      <c r="AV143" s="13" t="s">
        <v>165</v>
      </c>
      <c r="AW143" s="13" t="s">
        <v>37</v>
      </c>
      <c r="AX143" s="13" t="s">
        <v>22</v>
      </c>
      <c r="AY143" s="207" t="s">
        <v>158</v>
      </c>
    </row>
    <row r="144" spans="2:65" s="11" customFormat="1" ht="29.85" customHeight="1" x14ac:dyDescent="0.35">
      <c r="B144" s="159"/>
      <c r="D144" s="170" t="s">
        <v>72</v>
      </c>
      <c r="E144" s="171" t="s">
        <v>183</v>
      </c>
      <c r="F144" s="171" t="s">
        <v>1078</v>
      </c>
      <c r="I144" s="162"/>
      <c r="J144" s="172">
        <f>BK144</f>
        <v>0</v>
      </c>
      <c r="L144" s="159"/>
      <c r="M144" s="164"/>
      <c r="N144" s="165"/>
      <c r="O144" s="165"/>
      <c r="P144" s="166">
        <f>SUM(P145:P205)</f>
        <v>0</v>
      </c>
      <c r="Q144" s="165"/>
      <c r="R144" s="166">
        <f>SUM(R145:R205)</f>
        <v>13.70196</v>
      </c>
      <c r="S144" s="165"/>
      <c r="T144" s="167">
        <f>SUM(T145:T205)</f>
        <v>0</v>
      </c>
      <c r="AR144" s="160" t="s">
        <v>22</v>
      </c>
      <c r="AT144" s="168" t="s">
        <v>72</v>
      </c>
      <c r="AU144" s="168" t="s">
        <v>22</v>
      </c>
      <c r="AY144" s="160" t="s">
        <v>158</v>
      </c>
      <c r="BK144" s="169">
        <f>SUM(BK145:BK205)</f>
        <v>0</v>
      </c>
    </row>
    <row r="145" spans="2:65" s="1" customFormat="1" ht="31.5" customHeight="1" x14ac:dyDescent="0.3">
      <c r="B145" s="173"/>
      <c r="C145" s="174" t="s">
        <v>123</v>
      </c>
      <c r="D145" s="174" t="s">
        <v>160</v>
      </c>
      <c r="E145" s="175" t="s">
        <v>1079</v>
      </c>
      <c r="F145" s="176" t="s">
        <v>1080</v>
      </c>
      <c r="G145" s="177" t="s">
        <v>252</v>
      </c>
      <c r="H145" s="178">
        <v>666.48</v>
      </c>
      <c r="I145" s="179"/>
      <c r="J145" s="180">
        <f>ROUND(I145*H145,2)</f>
        <v>0</v>
      </c>
      <c r="K145" s="176" t="s">
        <v>164</v>
      </c>
      <c r="L145" s="36"/>
      <c r="M145" s="181" t="s">
        <v>3</v>
      </c>
      <c r="N145" s="182" t="s">
        <v>44</v>
      </c>
      <c r="O145" s="37"/>
      <c r="P145" s="183">
        <f>O145*H145</f>
        <v>0</v>
      </c>
      <c r="Q145" s="183">
        <v>0</v>
      </c>
      <c r="R145" s="183">
        <f>Q145*H145</f>
        <v>0</v>
      </c>
      <c r="S145" s="183">
        <v>0</v>
      </c>
      <c r="T145" s="184">
        <f>S145*H145</f>
        <v>0</v>
      </c>
      <c r="AR145" s="19" t="s">
        <v>165</v>
      </c>
      <c r="AT145" s="19" t="s">
        <v>160</v>
      </c>
      <c r="AU145" s="19" t="s">
        <v>81</v>
      </c>
      <c r="AY145" s="19" t="s">
        <v>158</v>
      </c>
      <c r="BE145" s="185">
        <f>IF(N145="základní",J145,0)</f>
        <v>0</v>
      </c>
      <c r="BF145" s="185">
        <f>IF(N145="snížená",J145,0)</f>
        <v>0</v>
      </c>
      <c r="BG145" s="185">
        <f>IF(N145="zákl. přenesená",J145,0)</f>
        <v>0</v>
      </c>
      <c r="BH145" s="185">
        <f>IF(N145="sníž. přenesená",J145,0)</f>
        <v>0</v>
      </c>
      <c r="BI145" s="185">
        <f>IF(N145="nulová",J145,0)</f>
        <v>0</v>
      </c>
      <c r="BJ145" s="19" t="s">
        <v>22</v>
      </c>
      <c r="BK145" s="185">
        <f>ROUND(I145*H145,2)</f>
        <v>0</v>
      </c>
      <c r="BL145" s="19" t="s">
        <v>165</v>
      </c>
      <c r="BM145" s="19" t="s">
        <v>1081</v>
      </c>
    </row>
    <row r="146" spans="2:65" s="14" customFormat="1" x14ac:dyDescent="0.3">
      <c r="B146" s="213"/>
      <c r="D146" s="196" t="s">
        <v>167</v>
      </c>
      <c r="E146" s="214" t="s">
        <v>3</v>
      </c>
      <c r="F146" s="215" t="s">
        <v>1082</v>
      </c>
      <c r="H146" s="216" t="s">
        <v>3</v>
      </c>
      <c r="I146" s="217"/>
      <c r="L146" s="213"/>
      <c r="M146" s="218"/>
      <c r="N146" s="219"/>
      <c r="O146" s="219"/>
      <c r="P146" s="219"/>
      <c r="Q146" s="219"/>
      <c r="R146" s="219"/>
      <c r="S146" s="219"/>
      <c r="T146" s="220"/>
      <c r="AT146" s="216" t="s">
        <v>167</v>
      </c>
      <c r="AU146" s="216" t="s">
        <v>81</v>
      </c>
      <c r="AV146" s="14" t="s">
        <v>22</v>
      </c>
      <c r="AW146" s="14" t="s">
        <v>37</v>
      </c>
      <c r="AX146" s="14" t="s">
        <v>73</v>
      </c>
      <c r="AY146" s="216" t="s">
        <v>158</v>
      </c>
    </row>
    <row r="147" spans="2:65" s="12" customFormat="1" x14ac:dyDescent="0.3">
      <c r="B147" s="186"/>
      <c r="D147" s="196" t="s">
        <v>167</v>
      </c>
      <c r="E147" s="195" t="s">
        <v>1016</v>
      </c>
      <c r="F147" s="197" t="s">
        <v>1083</v>
      </c>
      <c r="H147" s="198">
        <v>517.92999999999995</v>
      </c>
      <c r="I147" s="191"/>
      <c r="L147" s="186"/>
      <c r="M147" s="192"/>
      <c r="N147" s="193"/>
      <c r="O147" s="193"/>
      <c r="P147" s="193"/>
      <c r="Q147" s="193"/>
      <c r="R147" s="193"/>
      <c r="S147" s="193"/>
      <c r="T147" s="194"/>
      <c r="AT147" s="195" t="s">
        <v>167</v>
      </c>
      <c r="AU147" s="195" t="s">
        <v>81</v>
      </c>
      <c r="AV147" s="12" t="s">
        <v>81</v>
      </c>
      <c r="AW147" s="12" t="s">
        <v>37</v>
      </c>
      <c r="AX147" s="12" t="s">
        <v>73</v>
      </c>
      <c r="AY147" s="195" t="s">
        <v>158</v>
      </c>
    </row>
    <row r="148" spans="2:65" s="15" customFormat="1" x14ac:dyDescent="0.3">
      <c r="B148" s="221"/>
      <c r="D148" s="196" t="s">
        <v>167</v>
      </c>
      <c r="E148" s="222" t="s">
        <v>3</v>
      </c>
      <c r="F148" s="223" t="s">
        <v>334</v>
      </c>
      <c r="H148" s="224">
        <v>517.92999999999995</v>
      </c>
      <c r="I148" s="225"/>
      <c r="L148" s="221"/>
      <c r="M148" s="226"/>
      <c r="N148" s="227"/>
      <c r="O148" s="227"/>
      <c r="P148" s="227"/>
      <c r="Q148" s="227"/>
      <c r="R148" s="227"/>
      <c r="S148" s="227"/>
      <c r="T148" s="228"/>
      <c r="AT148" s="222" t="s">
        <v>167</v>
      </c>
      <c r="AU148" s="222" t="s">
        <v>81</v>
      </c>
      <c r="AV148" s="15" t="s">
        <v>173</v>
      </c>
      <c r="AW148" s="15" t="s">
        <v>37</v>
      </c>
      <c r="AX148" s="15" t="s">
        <v>73</v>
      </c>
      <c r="AY148" s="222" t="s">
        <v>158</v>
      </c>
    </row>
    <row r="149" spans="2:65" s="14" customFormat="1" x14ac:dyDescent="0.3">
      <c r="B149" s="213"/>
      <c r="D149" s="196" t="s">
        <v>167</v>
      </c>
      <c r="E149" s="214" t="s">
        <v>3</v>
      </c>
      <c r="F149" s="215" t="s">
        <v>1057</v>
      </c>
      <c r="H149" s="216" t="s">
        <v>3</v>
      </c>
      <c r="I149" s="217"/>
      <c r="L149" s="213"/>
      <c r="M149" s="218"/>
      <c r="N149" s="219"/>
      <c r="O149" s="219"/>
      <c r="P149" s="219"/>
      <c r="Q149" s="219"/>
      <c r="R149" s="219"/>
      <c r="S149" s="219"/>
      <c r="T149" s="220"/>
      <c r="AT149" s="216" t="s">
        <v>167</v>
      </c>
      <c r="AU149" s="216" t="s">
        <v>81</v>
      </c>
      <c r="AV149" s="14" t="s">
        <v>22</v>
      </c>
      <c r="AW149" s="14" t="s">
        <v>37</v>
      </c>
      <c r="AX149" s="14" t="s">
        <v>73</v>
      </c>
      <c r="AY149" s="216" t="s">
        <v>158</v>
      </c>
    </row>
    <row r="150" spans="2:65" s="12" customFormat="1" x14ac:dyDescent="0.3">
      <c r="B150" s="186"/>
      <c r="D150" s="196" t="s">
        <v>167</v>
      </c>
      <c r="E150" s="195" t="s">
        <v>3</v>
      </c>
      <c r="F150" s="197" t="s">
        <v>1027</v>
      </c>
      <c r="H150" s="198">
        <v>37.5</v>
      </c>
      <c r="I150" s="191"/>
      <c r="L150" s="186"/>
      <c r="M150" s="192"/>
      <c r="N150" s="193"/>
      <c r="O150" s="193"/>
      <c r="P150" s="193"/>
      <c r="Q150" s="193"/>
      <c r="R150" s="193"/>
      <c r="S150" s="193"/>
      <c r="T150" s="194"/>
      <c r="AT150" s="195" t="s">
        <v>167</v>
      </c>
      <c r="AU150" s="195" t="s">
        <v>81</v>
      </c>
      <c r="AV150" s="12" t="s">
        <v>81</v>
      </c>
      <c r="AW150" s="12" t="s">
        <v>37</v>
      </c>
      <c r="AX150" s="12" t="s">
        <v>73</v>
      </c>
      <c r="AY150" s="195" t="s">
        <v>158</v>
      </c>
    </row>
    <row r="151" spans="2:65" s="12" customFormat="1" x14ac:dyDescent="0.3">
      <c r="B151" s="186"/>
      <c r="D151" s="196" t="s">
        <v>167</v>
      </c>
      <c r="E151" s="195" t="s">
        <v>3</v>
      </c>
      <c r="F151" s="197" t="s">
        <v>1028</v>
      </c>
      <c r="H151" s="198">
        <v>9</v>
      </c>
      <c r="I151" s="191"/>
      <c r="L151" s="186"/>
      <c r="M151" s="192"/>
      <c r="N151" s="193"/>
      <c r="O151" s="193"/>
      <c r="P151" s="193"/>
      <c r="Q151" s="193"/>
      <c r="R151" s="193"/>
      <c r="S151" s="193"/>
      <c r="T151" s="194"/>
      <c r="AT151" s="195" t="s">
        <v>167</v>
      </c>
      <c r="AU151" s="195" t="s">
        <v>81</v>
      </c>
      <c r="AV151" s="12" t="s">
        <v>81</v>
      </c>
      <c r="AW151" s="12" t="s">
        <v>37</v>
      </c>
      <c r="AX151" s="12" t="s">
        <v>73</v>
      </c>
      <c r="AY151" s="195" t="s">
        <v>158</v>
      </c>
    </row>
    <row r="152" spans="2:65" s="12" customFormat="1" x14ac:dyDescent="0.3">
      <c r="B152" s="186"/>
      <c r="D152" s="196" t="s">
        <v>167</v>
      </c>
      <c r="E152" s="195" t="s">
        <v>3</v>
      </c>
      <c r="F152" s="197" t="s">
        <v>1029</v>
      </c>
      <c r="H152" s="198">
        <v>4.8</v>
      </c>
      <c r="I152" s="191"/>
      <c r="L152" s="186"/>
      <c r="M152" s="192"/>
      <c r="N152" s="193"/>
      <c r="O152" s="193"/>
      <c r="P152" s="193"/>
      <c r="Q152" s="193"/>
      <c r="R152" s="193"/>
      <c r="S152" s="193"/>
      <c r="T152" s="194"/>
      <c r="AT152" s="195" t="s">
        <v>167</v>
      </c>
      <c r="AU152" s="195" t="s">
        <v>81</v>
      </c>
      <c r="AV152" s="12" t="s">
        <v>81</v>
      </c>
      <c r="AW152" s="12" t="s">
        <v>37</v>
      </c>
      <c r="AX152" s="12" t="s">
        <v>73</v>
      </c>
      <c r="AY152" s="195" t="s">
        <v>158</v>
      </c>
    </row>
    <row r="153" spans="2:65" s="12" customFormat="1" x14ac:dyDescent="0.3">
      <c r="B153" s="186"/>
      <c r="D153" s="196" t="s">
        <v>167</v>
      </c>
      <c r="E153" s="195" t="s">
        <v>3</v>
      </c>
      <c r="F153" s="197" t="s">
        <v>1084</v>
      </c>
      <c r="H153" s="198">
        <v>12</v>
      </c>
      <c r="I153" s="191"/>
      <c r="L153" s="186"/>
      <c r="M153" s="192"/>
      <c r="N153" s="193"/>
      <c r="O153" s="193"/>
      <c r="P153" s="193"/>
      <c r="Q153" s="193"/>
      <c r="R153" s="193"/>
      <c r="S153" s="193"/>
      <c r="T153" s="194"/>
      <c r="AT153" s="195" t="s">
        <v>167</v>
      </c>
      <c r="AU153" s="195" t="s">
        <v>81</v>
      </c>
      <c r="AV153" s="12" t="s">
        <v>81</v>
      </c>
      <c r="AW153" s="12" t="s">
        <v>37</v>
      </c>
      <c r="AX153" s="12" t="s">
        <v>73</v>
      </c>
      <c r="AY153" s="195" t="s">
        <v>158</v>
      </c>
    </row>
    <row r="154" spans="2:65" s="12" customFormat="1" x14ac:dyDescent="0.3">
      <c r="B154" s="186"/>
      <c r="D154" s="196" t="s">
        <v>167</v>
      </c>
      <c r="E154" s="195" t="s">
        <v>3</v>
      </c>
      <c r="F154" s="197" t="s">
        <v>1031</v>
      </c>
      <c r="H154" s="198">
        <v>13</v>
      </c>
      <c r="I154" s="191"/>
      <c r="L154" s="186"/>
      <c r="M154" s="192"/>
      <c r="N154" s="193"/>
      <c r="O154" s="193"/>
      <c r="P154" s="193"/>
      <c r="Q154" s="193"/>
      <c r="R154" s="193"/>
      <c r="S154" s="193"/>
      <c r="T154" s="194"/>
      <c r="AT154" s="195" t="s">
        <v>167</v>
      </c>
      <c r="AU154" s="195" t="s">
        <v>81</v>
      </c>
      <c r="AV154" s="12" t="s">
        <v>81</v>
      </c>
      <c r="AW154" s="12" t="s">
        <v>37</v>
      </c>
      <c r="AX154" s="12" t="s">
        <v>73</v>
      </c>
      <c r="AY154" s="195" t="s">
        <v>158</v>
      </c>
    </row>
    <row r="155" spans="2:65" s="14" customFormat="1" x14ac:dyDescent="0.3">
      <c r="B155" s="213"/>
      <c r="D155" s="196" t="s">
        <v>167</v>
      </c>
      <c r="E155" s="214" t="s">
        <v>3</v>
      </c>
      <c r="F155" s="215" t="s">
        <v>1032</v>
      </c>
      <c r="H155" s="216" t="s">
        <v>3</v>
      </c>
      <c r="I155" s="217"/>
      <c r="L155" s="213"/>
      <c r="M155" s="218"/>
      <c r="N155" s="219"/>
      <c r="O155" s="219"/>
      <c r="P155" s="219"/>
      <c r="Q155" s="219"/>
      <c r="R155" s="219"/>
      <c r="S155" s="219"/>
      <c r="T155" s="220"/>
      <c r="AT155" s="216" t="s">
        <v>167</v>
      </c>
      <c r="AU155" s="216" t="s">
        <v>81</v>
      </c>
      <c r="AV155" s="14" t="s">
        <v>22</v>
      </c>
      <c r="AW155" s="14" t="s">
        <v>37</v>
      </c>
      <c r="AX155" s="14" t="s">
        <v>73</v>
      </c>
      <c r="AY155" s="216" t="s">
        <v>158</v>
      </c>
    </row>
    <row r="156" spans="2:65" s="12" customFormat="1" x14ac:dyDescent="0.3">
      <c r="B156" s="186"/>
      <c r="D156" s="196" t="s">
        <v>167</v>
      </c>
      <c r="E156" s="195" t="s">
        <v>3</v>
      </c>
      <c r="F156" s="197" t="s">
        <v>1033</v>
      </c>
      <c r="H156" s="198">
        <v>47.25</v>
      </c>
      <c r="I156" s="191"/>
      <c r="L156" s="186"/>
      <c r="M156" s="192"/>
      <c r="N156" s="193"/>
      <c r="O156" s="193"/>
      <c r="P156" s="193"/>
      <c r="Q156" s="193"/>
      <c r="R156" s="193"/>
      <c r="S156" s="193"/>
      <c r="T156" s="194"/>
      <c r="AT156" s="195" t="s">
        <v>167</v>
      </c>
      <c r="AU156" s="195" t="s">
        <v>81</v>
      </c>
      <c r="AV156" s="12" t="s">
        <v>81</v>
      </c>
      <c r="AW156" s="12" t="s">
        <v>37</v>
      </c>
      <c r="AX156" s="12" t="s">
        <v>73</v>
      </c>
      <c r="AY156" s="195" t="s">
        <v>158</v>
      </c>
    </row>
    <row r="157" spans="2:65" s="12" customFormat="1" x14ac:dyDescent="0.3">
      <c r="B157" s="186"/>
      <c r="D157" s="196" t="s">
        <v>167</v>
      </c>
      <c r="E157" s="195" t="s">
        <v>3</v>
      </c>
      <c r="F157" s="197" t="s">
        <v>1034</v>
      </c>
      <c r="H157" s="198">
        <v>25</v>
      </c>
      <c r="I157" s="191"/>
      <c r="L157" s="186"/>
      <c r="M157" s="192"/>
      <c r="N157" s="193"/>
      <c r="O157" s="193"/>
      <c r="P157" s="193"/>
      <c r="Q157" s="193"/>
      <c r="R157" s="193"/>
      <c r="S157" s="193"/>
      <c r="T157" s="194"/>
      <c r="AT157" s="195" t="s">
        <v>167</v>
      </c>
      <c r="AU157" s="195" t="s">
        <v>81</v>
      </c>
      <c r="AV157" s="12" t="s">
        <v>81</v>
      </c>
      <c r="AW157" s="12" t="s">
        <v>37</v>
      </c>
      <c r="AX157" s="12" t="s">
        <v>73</v>
      </c>
      <c r="AY157" s="195" t="s">
        <v>158</v>
      </c>
    </row>
    <row r="158" spans="2:65" s="15" customFormat="1" x14ac:dyDescent="0.3">
      <c r="B158" s="221"/>
      <c r="D158" s="196" t="s">
        <v>167</v>
      </c>
      <c r="E158" s="222" t="s">
        <v>3</v>
      </c>
      <c r="F158" s="223" t="s">
        <v>334</v>
      </c>
      <c r="H158" s="224">
        <v>148.55000000000001</v>
      </c>
      <c r="I158" s="225"/>
      <c r="L158" s="221"/>
      <c r="M158" s="226"/>
      <c r="N158" s="227"/>
      <c r="O158" s="227"/>
      <c r="P158" s="227"/>
      <c r="Q158" s="227"/>
      <c r="R158" s="227"/>
      <c r="S158" s="227"/>
      <c r="T158" s="228"/>
      <c r="AT158" s="222" t="s">
        <v>167</v>
      </c>
      <c r="AU158" s="222" t="s">
        <v>81</v>
      </c>
      <c r="AV158" s="15" t="s">
        <v>173</v>
      </c>
      <c r="AW158" s="15" t="s">
        <v>37</v>
      </c>
      <c r="AX158" s="15" t="s">
        <v>73</v>
      </c>
      <c r="AY158" s="222" t="s">
        <v>158</v>
      </c>
    </row>
    <row r="159" spans="2:65" s="13" customFormat="1" x14ac:dyDescent="0.3">
      <c r="B159" s="199"/>
      <c r="D159" s="187" t="s">
        <v>167</v>
      </c>
      <c r="E159" s="200" t="s">
        <v>3</v>
      </c>
      <c r="F159" s="201" t="s">
        <v>203</v>
      </c>
      <c r="H159" s="202">
        <v>666.48</v>
      </c>
      <c r="I159" s="203"/>
      <c r="L159" s="199"/>
      <c r="M159" s="204"/>
      <c r="N159" s="205"/>
      <c r="O159" s="205"/>
      <c r="P159" s="205"/>
      <c r="Q159" s="205"/>
      <c r="R159" s="205"/>
      <c r="S159" s="205"/>
      <c r="T159" s="206"/>
      <c r="AT159" s="207" t="s">
        <v>167</v>
      </c>
      <c r="AU159" s="207" t="s">
        <v>81</v>
      </c>
      <c r="AV159" s="13" t="s">
        <v>165</v>
      </c>
      <c r="AW159" s="13" t="s">
        <v>37</v>
      </c>
      <c r="AX159" s="13" t="s">
        <v>22</v>
      </c>
      <c r="AY159" s="207" t="s">
        <v>158</v>
      </c>
    </row>
    <row r="160" spans="2:65" s="1" customFormat="1" ht="31.5" customHeight="1" x14ac:dyDescent="0.3">
      <c r="B160" s="173"/>
      <c r="C160" s="174" t="s">
        <v>241</v>
      </c>
      <c r="D160" s="174" t="s">
        <v>160</v>
      </c>
      <c r="E160" s="175" t="s">
        <v>1085</v>
      </c>
      <c r="F160" s="176" t="s">
        <v>1086</v>
      </c>
      <c r="G160" s="177" t="s">
        <v>252</v>
      </c>
      <c r="H160" s="178">
        <v>148.55000000000001</v>
      </c>
      <c r="I160" s="179"/>
      <c r="J160" s="180">
        <f>ROUND(I160*H160,2)</f>
        <v>0</v>
      </c>
      <c r="K160" s="176" t="s">
        <v>164</v>
      </c>
      <c r="L160" s="36"/>
      <c r="M160" s="181" t="s">
        <v>3</v>
      </c>
      <c r="N160" s="182" t="s">
        <v>44</v>
      </c>
      <c r="O160" s="37"/>
      <c r="P160" s="183">
        <f>O160*H160</f>
        <v>0</v>
      </c>
      <c r="Q160" s="183">
        <v>0</v>
      </c>
      <c r="R160" s="183">
        <f>Q160*H160</f>
        <v>0</v>
      </c>
      <c r="S160" s="183">
        <v>0</v>
      </c>
      <c r="T160" s="184">
        <f>S160*H160</f>
        <v>0</v>
      </c>
      <c r="AR160" s="19" t="s">
        <v>165</v>
      </c>
      <c r="AT160" s="19" t="s">
        <v>160</v>
      </c>
      <c r="AU160" s="19" t="s">
        <v>81</v>
      </c>
      <c r="AY160" s="19" t="s">
        <v>158</v>
      </c>
      <c r="BE160" s="185">
        <f>IF(N160="základní",J160,0)</f>
        <v>0</v>
      </c>
      <c r="BF160" s="185">
        <f>IF(N160="snížená",J160,0)</f>
        <v>0</v>
      </c>
      <c r="BG160" s="185">
        <f>IF(N160="zákl. přenesená",J160,0)</f>
        <v>0</v>
      </c>
      <c r="BH160" s="185">
        <f>IF(N160="sníž. přenesená",J160,0)</f>
        <v>0</v>
      </c>
      <c r="BI160" s="185">
        <f>IF(N160="nulová",J160,0)</f>
        <v>0</v>
      </c>
      <c r="BJ160" s="19" t="s">
        <v>22</v>
      </c>
      <c r="BK160" s="185">
        <f>ROUND(I160*H160,2)</f>
        <v>0</v>
      </c>
      <c r="BL160" s="19" t="s">
        <v>165</v>
      </c>
      <c r="BM160" s="19" t="s">
        <v>1087</v>
      </c>
    </row>
    <row r="161" spans="2:65" s="14" customFormat="1" x14ac:dyDescent="0.3">
      <c r="B161" s="213"/>
      <c r="D161" s="196" t="s">
        <v>167</v>
      </c>
      <c r="E161" s="214" t="s">
        <v>3</v>
      </c>
      <c r="F161" s="215" t="s">
        <v>1088</v>
      </c>
      <c r="H161" s="216" t="s">
        <v>3</v>
      </c>
      <c r="I161" s="217"/>
      <c r="L161" s="213"/>
      <c r="M161" s="218"/>
      <c r="N161" s="219"/>
      <c r="O161" s="219"/>
      <c r="P161" s="219"/>
      <c r="Q161" s="219"/>
      <c r="R161" s="219"/>
      <c r="S161" s="219"/>
      <c r="T161" s="220"/>
      <c r="AT161" s="216" t="s">
        <v>167</v>
      </c>
      <c r="AU161" s="216" t="s">
        <v>81</v>
      </c>
      <c r="AV161" s="14" t="s">
        <v>22</v>
      </c>
      <c r="AW161" s="14" t="s">
        <v>37</v>
      </c>
      <c r="AX161" s="14" t="s">
        <v>73</v>
      </c>
      <c r="AY161" s="216" t="s">
        <v>158</v>
      </c>
    </row>
    <row r="162" spans="2:65" s="12" customFormat="1" x14ac:dyDescent="0.3">
      <c r="B162" s="186"/>
      <c r="D162" s="196" t="s">
        <v>167</v>
      </c>
      <c r="E162" s="195" t="s">
        <v>3</v>
      </c>
      <c r="F162" s="197" t="s">
        <v>1027</v>
      </c>
      <c r="H162" s="198">
        <v>37.5</v>
      </c>
      <c r="I162" s="191"/>
      <c r="L162" s="186"/>
      <c r="M162" s="192"/>
      <c r="N162" s="193"/>
      <c r="O162" s="193"/>
      <c r="P162" s="193"/>
      <c r="Q162" s="193"/>
      <c r="R162" s="193"/>
      <c r="S162" s="193"/>
      <c r="T162" s="194"/>
      <c r="AT162" s="195" t="s">
        <v>167</v>
      </c>
      <c r="AU162" s="195" t="s">
        <v>81</v>
      </c>
      <c r="AV162" s="12" t="s">
        <v>81</v>
      </c>
      <c r="AW162" s="12" t="s">
        <v>37</v>
      </c>
      <c r="AX162" s="12" t="s">
        <v>73</v>
      </c>
      <c r="AY162" s="195" t="s">
        <v>158</v>
      </c>
    </row>
    <row r="163" spans="2:65" s="12" customFormat="1" x14ac:dyDescent="0.3">
      <c r="B163" s="186"/>
      <c r="D163" s="196" t="s">
        <v>167</v>
      </c>
      <c r="E163" s="195" t="s">
        <v>3</v>
      </c>
      <c r="F163" s="197" t="s">
        <v>1028</v>
      </c>
      <c r="H163" s="198">
        <v>9</v>
      </c>
      <c r="I163" s="191"/>
      <c r="L163" s="186"/>
      <c r="M163" s="192"/>
      <c r="N163" s="193"/>
      <c r="O163" s="193"/>
      <c r="P163" s="193"/>
      <c r="Q163" s="193"/>
      <c r="R163" s="193"/>
      <c r="S163" s="193"/>
      <c r="T163" s="194"/>
      <c r="AT163" s="195" t="s">
        <v>167</v>
      </c>
      <c r="AU163" s="195" t="s">
        <v>81</v>
      </c>
      <c r="AV163" s="12" t="s">
        <v>81</v>
      </c>
      <c r="AW163" s="12" t="s">
        <v>37</v>
      </c>
      <c r="AX163" s="12" t="s">
        <v>73</v>
      </c>
      <c r="AY163" s="195" t="s">
        <v>158</v>
      </c>
    </row>
    <row r="164" spans="2:65" s="12" customFormat="1" x14ac:dyDescent="0.3">
      <c r="B164" s="186"/>
      <c r="D164" s="196" t="s">
        <v>167</v>
      </c>
      <c r="E164" s="195" t="s">
        <v>3</v>
      </c>
      <c r="F164" s="197" t="s">
        <v>1029</v>
      </c>
      <c r="H164" s="198">
        <v>4.8</v>
      </c>
      <c r="I164" s="191"/>
      <c r="L164" s="186"/>
      <c r="M164" s="192"/>
      <c r="N164" s="193"/>
      <c r="O164" s="193"/>
      <c r="P164" s="193"/>
      <c r="Q164" s="193"/>
      <c r="R164" s="193"/>
      <c r="S164" s="193"/>
      <c r="T164" s="194"/>
      <c r="AT164" s="195" t="s">
        <v>167</v>
      </c>
      <c r="AU164" s="195" t="s">
        <v>81</v>
      </c>
      <c r="AV164" s="12" t="s">
        <v>81</v>
      </c>
      <c r="AW164" s="12" t="s">
        <v>37</v>
      </c>
      <c r="AX164" s="12" t="s">
        <v>73</v>
      </c>
      <c r="AY164" s="195" t="s">
        <v>158</v>
      </c>
    </row>
    <row r="165" spans="2:65" s="12" customFormat="1" x14ac:dyDescent="0.3">
      <c r="B165" s="186"/>
      <c r="D165" s="196" t="s">
        <v>167</v>
      </c>
      <c r="E165" s="195" t="s">
        <v>3</v>
      </c>
      <c r="F165" s="197" t="s">
        <v>1030</v>
      </c>
      <c r="H165" s="198">
        <v>12</v>
      </c>
      <c r="I165" s="191"/>
      <c r="L165" s="186"/>
      <c r="M165" s="192"/>
      <c r="N165" s="193"/>
      <c r="O165" s="193"/>
      <c r="P165" s="193"/>
      <c r="Q165" s="193"/>
      <c r="R165" s="193"/>
      <c r="S165" s="193"/>
      <c r="T165" s="194"/>
      <c r="AT165" s="195" t="s">
        <v>167</v>
      </c>
      <c r="AU165" s="195" t="s">
        <v>81</v>
      </c>
      <c r="AV165" s="12" t="s">
        <v>81</v>
      </c>
      <c r="AW165" s="12" t="s">
        <v>37</v>
      </c>
      <c r="AX165" s="12" t="s">
        <v>73</v>
      </c>
      <c r="AY165" s="195" t="s">
        <v>158</v>
      </c>
    </row>
    <row r="166" spans="2:65" s="12" customFormat="1" x14ac:dyDescent="0.3">
      <c r="B166" s="186"/>
      <c r="D166" s="196" t="s">
        <v>167</v>
      </c>
      <c r="E166" s="195" t="s">
        <v>3</v>
      </c>
      <c r="F166" s="197" t="s">
        <v>1031</v>
      </c>
      <c r="H166" s="198">
        <v>13</v>
      </c>
      <c r="I166" s="191"/>
      <c r="L166" s="186"/>
      <c r="M166" s="192"/>
      <c r="N166" s="193"/>
      <c r="O166" s="193"/>
      <c r="P166" s="193"/>
      <c r="Q166" s="193"/>
      <c r="R166" s="193"/>
      <c r="S166" s="193"/>
      <c r="T166" s="194"/>
      <c r="AT166" s="195" t="s">
        <v>167</v>
      </c>
      <c r="AU166" s="195" t="s">
        <v>81</v>
      </c>
      <c r="AV166" s="12" t="s">
        <v>81</v>
      </c>
      <c r="AW166" s="12" t="s">
        <v>37</v>
      </c>
      <c r="AX166" s="12" t="s">
        <v>73</v>
      </c>
      <c r="AY166" s="195" t="s">
        <v>158</v>
      </c>
    </row>
    <row r="167" spans="2:65" s="14" customFormat="1" x14ac:dyDescent="0.3">
      <c r="B167" s="213"/>
      <c r="D167" s="196" t="s">
        <v>167</v>
      </c>
      <c r="E167" s="214" t="s">
        <v>3</v>
      </c>
      <c r="F167" s="215" t="s">
        <v>1032</v>
      </c>
      <c r="H167" s="216" t="s">
        <v>3</v>
      </c>
      <c r="I167" s="217"/>
      <c r="L167" s="213"/>
      <c r="M167" s="218"/>
      <c r="N167" s="219"/>
      <c r="O167" s="219"/>
      <c r="P167" s="219"/>
      <c r="Q167" s="219"/>
      <c r="R167" s="219"/>
      <c r="S167" s="219"/>
      <c r="T167" s="220"/>
      <c r="AT167" s="216" t="s">
        <v>167</v>
      </c>
      <c r="AU167" s="216" t="s">
        <v>81</v>
      </c>
      <c r="AV167" s="14" t="s">
        <v>22</v>
      </c>
      <c r="AW167" s="14" t="s">
        <v>37</v>
      </c>
      <c r="AX167" s="14" t="s">
        <v>73</v>
      </c>
      <c r="AY167" s="216" t="s">
        <v>158</v>
      </c>
    </row>
    <row r="168" spans="2:65" s="12" customFormat="1" x14ac:dyDescent="0.3">
      <c r="B168" s="186"/>
      <c r="D168" s="196" t="s">
        <v>167</v>
      </c>
      <c r="E168" s="195" t="s">
        <v>3</v>
      </c>
      <c r="F168" s="197" t="s">
        <v>1033</v>
      </c>
      <c r="H168" s="198">
        <v>47.25</v>
      </c>
      <c r="I168" s="191"/>
      <c r="L168" s="186"/>
      <c r="M168" s="192"/>
      <c r="N168" s="193"/>
      <c r="O168" s="193"/>
      <c r="P168" s="193"/>
      <c r="Q168" s="193"/>
      <c r="R168" s="193"/>
      <c r="S168" s="193"/>
      <c r="T168" s="194"/>
      <c r="AT168" s="195" t="s">
        <v>167</v>
      </c>
      <c r="AU168" s="195" t="s">
        <v>81</v>
      </c>
      <c r="AV168" s="12" t="s">
        <v>81</v>
      </c>
      <c r="AW168" s="12" t="s">
        <v>37</v>
      </c>
      <c r="AX168" s="12" t="s">
        <v>73</v>
      </c>
      <c r="AY168" s="195" t="s">
        <v>158</v>
      </c>
    </row>
    <row r="169" spans="2:65" s="12" customFormat="1" x14ac:dyDescent="0.3">
      <c r="B169" s="186"/>
      <c r="D169" s="196" t="s">
        <v>167</v>
      </c>
      <c r="E169" s="195" t="s">
        <v>3</v>
      </c>
      <c r="F169" s="197" t="s">
        <v>1034</v>
      </c>
      <c r="H169" s="198">
        <v>25</v>
      </c>
      <c r="I169" s="191"/>
      <c r="L169" s="186"/>
      <c r="M169" s="192"/>
      <c r="N169" s="193"/>
      <c r="O169" s="193"/>
      <c r="P169" s="193"/>
      <c r="Q169" s="193"/>
      <c r="R169" s="193"/>
      <c r="S169" s="193"/>
      <c r="T169" s="194"/>
      <c r="AT169" s="195" t="s">
        <v>167</v>
      </c>
      <c r="AU169" s="195" t="s">
        <v>81</v>
      </c>
      <c r="AV169" s="12" t="s">
        <v>81</v>
      </c>
      <c r="AW169" s="12" t="s">
        <v>37</v>
      </c>
      <c r="AX169" s="12" t="s">
        <v>73</v>
      </c>
      <c r="AY169" s="195" t="s">
        <v>158</v>
      </c>
    </row>
    <row r="170" spans="2:65" s="13" customFormat="1" x14ac:dyDescent="0.3">
      <c r="B170" s="199"/>
      <c r="D170" s="187" t="s">
        <v>167</v>
      </c>
      <c r="E170" s="200" t="s">
        <v>1003</v>
      </c>
      <c r="F170" s="201" t="s">
        <v>203</v>
      </c>
      <c r="H170" s="202">
        <v>148.55000000000001</v>
      </c>
      <c r="I170" s="203"/>
      <c r="L170" s="199"/>
      <c r="M170" s="204"/>
      <c r="N170" s="205"/>
      <c r="O170" s="205"/>
      <c r="P170" s="205"/>
      <c r="Q170" s="205"/>
      <c r="R170" s="205"/>
      <c r="S170" s="205"/>
      <c r="T170" s="206"/>
      <c r="AT170" s="207" t="s">
        <v>167</v>
      </c>
      <c r="AU170" s="207" t="s">
        <v>81</v>
      </c>
      <c r="AV170" s="13" t="s">
        <v>165</v>
      </c>
      <c r="AW170" s="13" t="s">
        <v>37</v>
      </c>
      <c r="AX170" s="13" t="s">
        <v>22</v>
      </c>
      <c r="AY170" s="207" t="s">
        <v>158</v>
      </c>
    </row>
    <row r="171" spans="2:65" s="1" customFormat="1" ht="31.5" customHeight="1" x14ac:dyDescent="0.3">
      <c r="B171" s="173"/>
      <c r="C171" s="174" t="s">
        <v>249</v>
      </c>
      <c r="D171" s="174" t="s">
        <v>160</v>
      </c>
      <c r="E171" s="175" t="s">
        <v>1089</v>
      </c>
      <c r="F171" s="176" t="s">
        <v>1090</v>
      </c>
      <c r="G171" s="177" t="s">
        <v>252</v>
      </c>
      <c r="H171" s="178">
        <v>279.10199999999998</v>
      </c>
      <c r="I171" s="179"/>
      <c r="J171" s="180">
        <f>ROUND(I171*H171,2)</f>
        <v>0</v>
      </c>
      <c r="K171" s="176" t="s">
        <v>164</v>
      </c>
      <c r="L171" s="36"/>
      <c r="M171" s="181" t="s">
        <v>3</v>
      </c>
      <c r="N171" s="182" t="s">
        <v>44</v>
      </c>
      <c r="O171" s="37"/>
      <c r="P171" s="183">
        <f>O171*H171</f>
        <v>0</v>
      </c>
      <c r="Q171" s="183">
        <v>0</v>
      </c>
      <c r="R171" s="183">
        <f>Q171*H171</f>
        <v>0</v>
      </c>
      <c r="S171" s="183">
        <v>0</v>
      </c>
      <c r="T171" s="184">
        <f>S171*H171</f>
        <v>0</v>
      </c>
      <c r="AR171" s="19" t="s">
        <v>165</v>
      </c>
      <c r="AT171" s="19" t="s">
        <v>160</v>
      </c>
      <c r="AU171" s="19" t="s">
        <v>81</v>
      </c>
      <c r="AY171" s="19" t="s">
        <v>158</v>
      </c>
      <c r="BE171" s="185">
        <f>IF(N171="základní",J171,0)</f>
        <v>0</v>
      </c>
      <c r="BF171" s="185">
        <f>IF(N171="snížená",J171,0)</f>
        <v>0</v>
      </c>
      <c r="BG171" s="185">
        <f>IF(N171="zákl. přenesená",J171,0)</f>
        <v>0</v>
      </c>
      <c r="BH171" s="185">
        <f>IF(N171="sníž. přenesená",J171,0)</f>
        <v>0</v>
      </c>
      <c r="BI171" s="185">
        <f>IF(N171="nulová",J171,0)</f>
        <v>0</v>
      </c>
      <c r="BJ171" s="19" t="s">
        <v>22</v>
      </c>
      <c r="BK171" s="185">
        <f>ROUND(I171*H171,2)</f>
        <v>0</v>
      </c>
      <c r="BL171" s="19" t="s">
        <v>165</v>
      </c>
      <c r="BM171" s="19" t="s">
        <v>1091</v>
      </c>
    </row>
    <row r="172" spans="2:65" s="14" customFormat="1" x14ac:dyDescent="0.3">
      <c r="B172" s="213"/>
      <c r="D172" s="196" t="s">
        <v>167</v>
      </c>
      <c r="E172" s="214" t="s">
        <v>3</v>
      </c>
      <c r="F172" s="215" t="s">
        <v>1092</v>
      </c>
      <c r="H172" s="216" t="s">
        <v>3</v>
      </c>
      <c r="I172" s="217"/>
      <c r="L172" s="213"/>
      <c r="M172" s="218"/>
      <c r="N172" s="219"/>
      <c r="O172" s="219"/>
      <c r="P172" s="219"/>
      <c r="Q172" s="219"/>
      <c r="R172" s="219"/>
      <c r="S172" s="219"/>
      <c r="T172" s="220"/>
      <c r="AT172" s="216" t="s">
        <v>167</v>
      </c>
      <c r="AU172" s="216" t="s">
        <v>81</v>
      </c>
      <c r="AV172" s="14" t="s">
        <v>22</v>
      </c>
      <c r="AW172" s="14" t="s">
        <v>37</v>
      </c>
      <c r="AX172" s="14" t="s">
        <v>73</v>
      </c>
      <c r="AY172" s="216" t="s">
        <v>158</v>
      </c>
    </row>
    <row r="173" spans="2:65" s="12" customFormat="1" x14ac:dyDescent="0.3">
      <c r="B173" s="186"/>
      <c r="D173" s="196" t="s">
        <v>167</v>
      </c>
      <c r="E173" s="195" t="s">
        <v>3</v>
      </c>
      <c r="F173" s="197" t="s">
        <v>1093</v>
      </c>
      <c r="H173" s="198">
        <v>4.5720000000000001</v>
      </c>
      <c r="I173" s="191"/>
      <c r="L173" s="186"/>
      <c r="M173" s="192"/>
      <c r="N173" s="193"/>
      <c r="O173" s="193"/>
      <c r="P173" s="193"/>
      <c r="Q173" s="193"/>
      <c r="R173" s="193"/>
      <c r="S173" s="193"/>
      <c r="T173" s="194"/>
      <c r="AT173" s="195" t="s">
        <v>167</v>
      </c>
      <c r="AU173" s="195" t="s">
        <v>81</v>
      </c>
      <c r="AV173" s="12" t="s">
        <v>81</v>
      </c>
      <c r="AW173" s="12" t="s">
        <v>37</v>
      </c>
      <c r="AX173" s="12" t="s">
        <v>73</v>
      </c>
      <c r="AY173" s="195" t="s">
        <v>158</v>
      </c>
    </row>
    <row r="174" spans="2:65" s="12" customFormat="1" x14ac:dyDescent="0.3">
      <c r="B174" s="186"/>
      <c r="D174" s="196" t="s">
        <v>167</v>
      </c>
      <c r="E174" s="195" t="s">
        <v>3</v>
      </c>
      <c r="F174" s="197" t="s">
        <v>1094</v>
      </c>
      <c r="H174" s="198">
        <v>22.08</v>
      </c>
      <c r="I174" s="191"/>
      <c r="L174" s="186"/>
      <c r="M174" s="192"/>
      <c r="N174" s="193"/>
      <c r="O174" s="193"/>
      <c r="P174" s="193"/>
      <c r="Q174" s="193"/>
      <c r="R174" s="193"/>
      <c r="S174" s="193"/>
      <c r="T174" s="194"/>
      <c r="AT174" s="195" t="s">
        <v>167</v>
      </c>
      <c r="AU174" s="195" t="s">
        <v>81</v>
      </c>
      <c r="AV174" s="12" t="s">
        <v>81</v>
      </c>
      <c r="AW174" s="12" t="s">
        <v>37</v>
      </c>
      <c r="AX174" s="12" t="s">
        <v>73</v>
      </c>
      <c r="AY174" s="195" t="s">
        <v>158</v>
      </c>
    </row>
    <row r="175" spans="2:65" s="12" customFormat="1" x14ac:dyDescent="0.3">
      <c r="B175" s="186"/>
      <c r="D175" s="196" t="s">
        <v>167</v>
      </c>
      <c r="E175" s="195" t="s">
        <v>3</v>
      </c>
      <c r="F175" s="197" t="s">
        <v>1095</v>
      </c>
      <c r="H175" s="198">
        <v>215</v>
      </c>
      <c r="I175" s="191"/>
      <c r="L175" s="186"/>
      <c r="M175" s="192"/>
      <c r="N175" s="193"/>
      <c r="O175" s="193"/>
      <c r="P175" s="193"/>
      <c r="Q175" s="193"/>
      <c r="R175" s="193"/>
      <c r="S175" s="193"/>
      <c r="T175" s="194"/>
      <c r="AT175" s="195" t="s">
        <v>167</v>
      </c>
      <c r="AU175" s="195" t="s">
        <v>81</v>
      </c>
      <c r="AV175" s="12" t="s">
        <v>81</v>
      </c>
      <c r="AW175" s="12" t="s">
        <v>37</v>
      </c>
      <c r="AX175" s="12" t="s">
        <v>73</v>
      </c>
      <c r="AY175" s="195" t="s">
        <v>158</v>
      </c>
    </row>
    <row r="176" spans="2:65" s="12" customFormat="1" x14ac:dyDescent="0.3">
      <c r="B176" s="186"/>
      <c r="D176" s="196" t="s">
        <v>167</v>
      </c>
      <c r="E176" s="195" t="s">
        <v>3</v>
      </c>
      <c r="F176" s="197" t="s">
        <v>1096</v>
      </c>
      <c r="H176" s="198">
        <v>7.2</v>
      </c>
      <c r="I176" s="191"/>
      <c r="L176" s="186"/>
      <c r="M176" s="192"/>
      <c r="N176" s="193"/>
      <c r="O176" s="193"/>
      <c r="P176" s="193"/>
      <c r="Q176" s="193"/>
      <c r="R176" s="193"/>
      <c r="S176" s="193"/>
      <c r="T176" s="194"/>
      <c r="AT176" s="195" t="s">
        <v>167</v>
      </c>
      <c r="AU176" s="195" t="s">
        <v>81</v>
      </c>
      <c r="AV176" s="12" t="s">
        <v>81</v>
      </c>
      <c r="AW176" s="12" t="s">
        <v>37</v>
      </c>
      <c r="AX176" s="12" t="s">
        <v>73</v>
      </c>
      <c r="AY176" s="195" t="s">
        <v>158</v>
      </c>
    </row>
    <row r="177" spans="2:65" s="12" customFormat="1" x14ac:dyDescent="0.3">
      <c r="B177" s="186"/>
      <c r="D177" s="196" t="s">
        <v>167</v>
      </c>
      <c r="E177" s="195" t="s">
        <v>3</v>
      </c>
      <c r="F177" s="197" t="s">
        <v>1097</v>
      </c>
      <c r="H177" s="198">
        <v>16.25</v>
      </c>
      <c r="I177" s="191"/>
      <c r="L177" s="186"/>
      <c r="M177" s="192"/>
      <c r="N177" s="193"/>
      <c r="O177" s="193"/>
      <c r="P177" s="193"/>
      <c r="Q177" s="193"/>
      <c r="R177" s="193"/>
      <c r="S177" s="193"/>
      <c r="T177" s="194"/>
      <c r="AT177" s="195" t="s">
        <v>167</v>
      </c>
      <c r="AU177" s="195" t="s">
        <v>81</v>
      </c>
      <c r="AV177" s="12" t="s">
        <v>81</v>
      </c>
      <c r="AW177" s="12" t="s">
        <v>37</v>
      </c>
      <c r="AX177" s="12" t="s">
        <v>73</v>
      </c>
      <c r="AY177" s="195" t="s">
        <v>158</v>
      </c>
    </row>
    <row r="178" spans="2:65" s="12" customFormat="1" x14ac:dyDescent="0.3">
      <c r="B178" s="186"/>
      <c r="D178" s="196" t="s">
        <v>167</v>
      </c>
      <c r="E178" s="195" t="s">
        <v>3</v>
      </c>
      <c r="F178" s="197" t="s">
        <v>1098</v>
      </c>
      <c r="H178" s="198">
        <v>14</v>
      </c>
      <c r="I178" s="191"/>
      <c r="L178" s="186"/>
      <c r="M178" s="192"/>
      <c r="N178" s="193"/>
      <c r="O178" s="193"/>
      <c r="P178" s="193"/>
      <c r="Q178" s="193"/>
      <c r="R178" s="193"/>
      <c r="S178" s="193"/>
      <c r="T178" s="194"/>
      <c r="AT178" s="195" t="s">
        <v>167</v>
      </c>
      <c r="AU178" s="195" t="s">
        <v>81</v>
      </c>
      <c r="AV178" s="12" t="s">
        <v>81</v>
      </c>
      <c r="AW178" s="12" t="s">
        <v>37</v>
      </c>
      <c r="AX178" s="12" t="s">
        <v>73</v>
      </c>
      <c r="AY178" s="195" t="s">
        <v>158</v>
      </c>
    </row>
    <row r="179" spans="2:65" s="13" customFormat="1" x14ac:dyDescent="0.3">
      <c r="B179" s="199"/>
      <c r="D179" s="187" t="s">
        <v>167</v>
      </c>
      <c r="E179" s="200" t="s">
        <v>1001</v>
      </c>
      <c r="F179" s="201" t="s">
        <v>203</v>
      </c>
      <c r="H179" s="202">
        <v>279.10199999999998</v>
      </c>
      <c r="I179" s="203"/>
      <c r="L179" s="199"/>
      <c r="M179" s="204"/>
      <c r="N179" s="205"/>
      <c r="O179" s="205"/>
      <c r="P179" s="205"/>
      <c r="Q179" s="205"/>
      <c r="R179" s="205"/>
      <c r="S179" s="205"/>
      <c r="T179" s="206"/>
      <c r="AT179" s="207" t="s">
        <v>167</v>
      </c>
      <c r="AU179" s="207" t="s">
        <v>81</v>
      </c>
      <c r="AV179" s="13" t="s">
        <v>165</v>
      </c>
      <c r="AW179" s="13" t="s">
        <v>37</v>
      </c>
      <c r="AX179" s="13" t="s">
        <v>22</v>
      </c>
      <c r="AY179" s="207" t="s">
        <v>158</v>
      </c>
    </row>
    <row r="180" spans="2:65" s="1" customFormat="1" ht="22.5" customHeight="1" x14ac:dyDescent="0.3">
      <c r="B180" s="173"/>
      <c r="C180" s="174" t="s">
        <v>9</v>
      </c>
      <c r="D180" s="174" t="s">
        <v>160</v>
      </c>
      <c r="E180" s="175" t="s">
        <v>1099</v>
      </c>
      <c r="F180" s="176" t="s">
        <v>1100</v>
      </c>
      <c r="G180" s="177" t="s">
        <v>252</v>
      </c>
      <c r="H180" s="178">
        <v>568.12</v>
      </c>
      <c r="I180" s="179"/>
      <c r="J180" s="180">
        <f>ROUND(I180*H180,2)</f>
        <v>0</v>
      </c>
      <c r="K180" s="176" t="s">
        <v>164</v>
      </c>
      <c r="L180" s="36"/>
      <c r="M180" s="181" t="s">
        <v>3</v>
      </c>
      <c r="N180" s="182" t="s">
        <v>44</v>
      </c>
      <c r="O180" s="37"/>
      <c r="P180" s="183">
        <f>O180*H180</f>
        <v>0</v>
      </c>
      <c r="Q180" s="183">
        <v>0</v>
      </c>
      <c r="R180" s="183">
        <f>Q180*H180</f>
        <v>0</v>
      </c>
      <c r="S180" s="183">
        <v>0</v>
      </c>
      <c r="T180" s="184">
        <f>S180*H180</f>
        <v>0</v>
      </c>
      <c r="AR180" s="19" t="s">
        <v>165</v>
      </c>
      <c r="AT180" s="19" t="s">
        <v>160</v>
      </c>
      <c r="AU180" s="19" t="s">
        <v>81</v>
      </c>
      <c r="AY180" s="19" t="s">
        <v>158</v>
      </c>
      <c r="BE180" s="185">
        <f>IF(N180="základní",J180,0)</f>
        <v>0</v>
      </c>
      <c r="BF180" s="185">
        <f>IF(N180="snížená",J180,0)</f>
        <v>0</v>
      </c>
      <c r="BG180" s="185">
        <f>IF(N180="zákl. přenesená",J180,0)</f>
        <v>0</v>
      </c>
      <c r="BH180" s="185">
        <f>IF(N180="sníž. přenesená",J180,0)</f>
        <v>0</v>
      </c>
      <c r="BI180" s="185">
        <f>IF(N180="nulová",J180,0)</f>
        <v>0</v>
      </c>
      <c r="BJ180" s="19" t="s">
        <v>22</v>
      </c>
      <c r="BK180" s="185">
        <f>ROUND(I180*H180,2)</f>
        <v>0</v>
      </c>
      <c r="BL180" s="19" t="s">
        <v>165</v>
      </c>
      <c r="BM180" s="19" t="s">
        <v>1101</v>
      </c>
    </row>
    <row r="181" spans="2:65" s="12" customFormat="1" x14ac:dyDescent="0.3">
      <c r="B181" s="186"/>
      <c r="D181" s="187" t="s">
        <v>167</v>
      </c>
      <c r="E181" s="188" t="s">
        <v>3</v>
      </c>
      <c r="F181" s="189" t="s">
        <v>1009</v>
      </c>
      <c r="H181" s="190">
        <v>568.12</v>
      </c>
      <c r="I181" s="191"/>
      <c r="L181" s="186"/>
      <c r="M181" s="192"/>
      <c r="N181" s="193"/>
      <c r="O181" s="193"/>
      <c r="P181" s="193"/>
      <c r="Q181" s="193"/>
      <c r="R181" s="193"/>
      <c r="S181" s="193"/>
      <c r="T181" s="194"/>
      <c r="AT181" s="195" t="s">
        <v>167</v>
      </c>
      <c r="AU181" s="195" t="s">
        <v>81</v>
      </c>
      <c r="AV181" s="12" t="s">
        <v>81</v>
      </c>
      <c r="AW181" s="12" t="s">
        <v>37</v>
      </c>
      <c r="AX181" s="12" t="s">
        <v>22</v>
      </c>
      <c r="AY181" s="195" t="s">
        <v>158</v>
      </c>
    </row>
    <row r="182" spans="2:65" s="1" customFormat="1" ht="31.5" customHeight="1" x14ac:dyDescent="0.3">
      <c r="B182" s="173"/>
      <c r="C182" s="174" t="s">
        <v>274</v>
      </c>
      <c r="D182" s="174" t="s">
        <v>160</v>
      </c>
      <c r="E182" s="175" t="s">
        <v>1102</v>
      </c>
      <c r="F182" s="176" t="s">
        <v>1103</v>
      </c>
      <c r="G182" s="177" t="s">
        <v>252</v>
      </c>
      <c r="H182" s="178">
        <v>695.22</v>
      </c>
      <c r="I182" s="179"/>
      <c r="J182" s="180">
        <f>ROUND(I182*H182,2)</f>
        <v>0</v>
      </c>
      <c r="K182" s="176" t="s">
        <v>164</v>
      </c>
      <c r="L182" s="36"/>
      <c r="M182" s="181" t="s">
        <v>3</v>
      </c>
      <c r="N182" s="182" t="s">
        <v>44</v>
      </c>
      <c r="O182" s="37"/>
      <c r="P182" s="183">
        <f>O182*H182</f>
        <v>0</v>
      </c>
      <c r="Q182" s="183">
        <v>0</v>
      </c>
      <c r="R182" s="183">
        <f>Q182*H182</f>
        <v>0</v>
      </c>
      <c r="S182" s="183">
        <v>0</v>
      </c>
      <c r="T182" s="184">
        <f>S182*H182</f>
        <v>0</v>
      </c>
      <c r="AR182" s="19" t="s">
        <v>165</v>
      </c>
      <c r="AT182" s="19" t="s">
        <v>160</v>
      </c>
      <c r="AU182" s="19" t="s">
        <v>81</v>
      </c>
      <c r="AY182" s="19" t="s">
        <v>158</v>
      </c>
      <c r="BE182" s="185">
        <f>IF(N182="základní",J182,0)</f>
        <v>0</v>
      </c>
      <c r="BF182" s="185">
        <f>IF(N182="snížená",J182,0)</f>
        <v>0</v>
      </c>
      <c r="BG182" s="185">
        <f>IF(N182="zákl. přenesená",J182,0)</f>
        <v>0</v>
      </c>
      <c r="BH182" s="185">
        <f>IF(N182="sníž. přenesená",J182,0)</f>
        <v>0</v>
      </c>
      <c r="BI182" s="185">
        <f>IF(N182="nulová",J182,0)</f>
        <v>0</v>
      </c>
      <c r="BJ182" s="19" t="s">
        <v>22</v>
      </c>
      <c r="BK182" s="185">
        <f>ROUND(I182*H182,2)</f>
        <v>0</v>
      </c>
      <c r="BL182" s="19" t="s">
        <v>165</v>
      </c>
      <c r="BM182" s="19" t="s">
        <v>1104</v>
      </c>
    </row>
    <row r="183" spans="2:65" s="12" customFormat="1" x14ac:dyDescent="0.3">
      <c r="B183" s="186"/>
      <c r="D183" s="196" t="s">
        <v>167</v>
      </c>
      <c r="E183" s="195" t="s">
        <v>3</v>
      </c>
      <c r="F183" s="197" t="s">
        <v>1012</v>
      </c>
      <c r="H183" s="198">
        <v>546.66999999999996</v>
      </c>
      <c r="I183" s="191"/>
      <c r="L183" s="186"/>
      <c r="M183" s="192"/>
      <c r="N183" s="193"/>
      <c r="O183" s="193"/>
      <c r="P183" s="193"/>
      <c r="Q183" s="193"/>
      <c r="R183" s="193"/>
      <c r="S183" s="193"/>
      <c r="T183" s="194"/>
      <c r="AT183" s="195" t="s">
        <v>167</v>
      </c>
      <c r="AU183" s="195" t="s">
        <v>81</v>
      </c>
      <c r="AV183" s="12" t="s">
        <v>81</v>
      </c>
      <c r="AW183" s="12" t="s">
        <v>37</v>
      </c>
      <c r="AX183" s="12" t="s">
        <v>73</v>
      </c>
      <c r="AY183" s="195" t="s">
        <v>158</v>
      </c>
    </row>
    <row r="184" spans="2:65" s="12" customFormat="1" x14ac:dyDescent="0.3">
      <c r="B184" s="186"/>
      <c r="D184" s="196" t="s">
        <v>167</v>
      </c>
      <c r="E184" s="195" t="s">
        <v>3</v>
      </c>
      <c r="F184" s="197" t="s">
        <v>1011</v>
      </c>
      <c r="H184" s="198">
        <v>148.55000000000001</v>
      </c>
      <c r="I184" s="191"/>
      <c r="L184" s="186"/>
      <c r="M184" s="192"/>
      <c r="N184" s="193"/>
      <c r="O184" s="193"/>
      <c r="P184" s="193"/>
      <c r="Q184" s="193"/>
      <c r="R184" s="193"/>
      <c r="S184" s="193"/>
      <c r="T184" s="194"/>
      <c r="AT184" s="195" t="s">
        <v>167</v>
      </c>
      <c r="AU184" s="195" t="s">
        <v>81</v>
      </c>
      <c r="AV184" s="12" t="s">
        <v>81</v>
      </c>
      <c r="AW184" s="12" t="s">
        <v>37</v>
      </c>
      <c r="AX184" s="12" t="s">
        <v>73</v>
      </c>
      <c r="AY184" s="195" t="s">
        <v>158</v>
      </c>
    </row>
    <row r="185" spans="2:65" s="13" customFormat="1" x14ac:dyDescent="0.3">
      <c r="B185" s="199"/>
      <c r="D185" s="187" t="s">
        <v>167</v>
      </c>
      <c r="E185" s="200" t="s">
        <v>3</v>
      </c>
      <c r="F185" s="201" t="s">
        <v>203</v>
      </c>
      <c r="H185" s="202">
        <v>695.22</v>
      </c>
      <c r="I185" s="203"/>
      <c r="L185" s="199"/>
      <c r="M185" s="204"/>
      <c r="N185" s="205"/>
      <c r="O185" s="205"/>
      <c r="P185" s="205"/>
      <c r="Q185" s="205"/>
      <c r="R185" s="205"/>
      <c r="S185" s="205"/>
      <c r="T185" s="206"/>
      <c r="AT185" s="207" t="s">
        <v>167</v>
      </c>
      <c r="AU185" s="207" t="s">
        <v>81</v>
      </c>
      <c r="AV185" s="13" t="s">
        <v>165</v>
      </c>
      <c r="AW185" s="13" t="s">
        <v>37</v>
      </c>
      <c r="AX185" s="13" t="s">
        <v>22</v>
      </c>
      <c r="AY185" s="207" t="s">
        <v>158</v>
      </c>
    </row>
    <row r="186" spans="2:65" s="1" customFormat="1" ht="31.5" customHeight="1" x14ac:dyDescent="0.3">
      <c r="B186" s="173"/>
      <c r="C186" s="174" t="s">
        <v>278</v>
      </c>
      <c r="D186" s="174" t="s">
        <v>160</v>
      </c>
      <c r="E186" s="175" t="s">
        <v>1105</v>
      </c>
      <c r="F186" s="176" t="s">
        <v>1106</v>
      </c>
      <c r="G186" s="177" t="s">
        <v>252</v>
      </c>
      <c r="H186" s="178">
        <v>61.65</v>
      </c>
      <c r="I186" s="179"/>
      <c r="J186" s="180">
        <f>ROUND(I186*H186,2)</f>
        <v>0</v>
      </c>
      <c r="K186" s="176" t="s">
        <v>164</v>
      </c>
      <c r="L186" s="36"/>
      <c r="M186" s="181" t="s">
        <v>3</v>
      </c>
      <c r="N186" s="182" t="s">
        <v>44</v>
      </c>
      <c r="O186" s="37"/>
      <c r="P186" s="183">
        <f>O186*H186</f>
        <v>0</v>
      </c>
      <c r="Q186" s="183">
        <v>0.2024</v>
      </c>
      <c r="R186" s="183">
        <f>Q186*H186</f>
        <v>12.477959999999999</v>
      </c>
      <c r="S186" s="183">
        <v>0</v>
      </c>
      <c r="T186" s="184">
        <f>S186*H186</f>
        <v>0</v>
      </c>
      <c r="AR186" s="19" t="s">
        <v>165</v>
      </c>
      <c r="AT186" s="19" t="s">
        <v>160</v>
      </c>
      <c r="AU186" s="19" t="s">
        <v>81</v>
      </c>
      <c r="AY186" s="19" t="s">
        <v>158</v>
      </c>
      <c r="BE186" s="185">
        <f>IF(N186="základní",J186,0)</f>
        <v>0</v>
      </c>
      <c r="BF186" s="185">
        <f>IF(N186="snížená",J186,0)</f>
        <v>0</v>
      </c>
      <c r="BG186" s="185">
        <f>IF(N186="zákl. přenesená",J186,0)</f>
        <v>0</v>
      </c>
      <c r="BH186" s="185">
        <f>IF(N186="sníž. přenesená",J186,0)</f>
        <v>0</v>
      </c>
      <c r="BI186" s="185">
        <f>IF(N186="nulová",J186,0)</f>
        <v>0</v>
      </c>
      <c r="BJ186" s="19" t="s">
        <v>22</v>
      </c>
      <c r="BK186" s="185">
        <f>ROUND(I186*H186,2)</f>
        <v>0</v>
      </c>
      <c r="BL186" s="19" t="s">
        <v>165</v>
      </c>
      <c r="BM186" s="19" t="s">
        <v>1107</v>
      </c>
    </row>
    <row r="187" spans="2:65" s="12" customFormat="1" x14ac:dyDescent="0.3">
      <c r="B187" s="186"/>
      <c r="D187" s="187" t="s">
        <v>167</v>
      </c>
      <c r="E187" s="188" t="s">
        <v>3</v>
      </c>
      <c r="F187" s="189" t="s">
        <v>1108</v>
      </c>
      <c r="H187" s="190">
        <v>61.65</v>
      </c>
      <c r="I187" s="191"/>
      <c r="L187" s="186"/>
      <c r="M187" s="192"/>
      <c r="N187" s="193"/>
      <c r="O187" s="193"/>
      <c r="P187" s="193"/>
      <c r="Q187" s="193"/>
      <c r="R187" s="193"/>
      <c r="S187" s="193"/>
      <c r="T187" s="194"/>
      <c r="AT187" s="195" t="s">
        <v>167</v>
      </c>
      <c r="AU187" s="195" t="s">
        <v>81</v>
      </c>
      <c r="AV187" s="12" t="s">
        <v>81</v>
      </c>
      <c r="AW187" s="12" t="s">
        <v>37</v>
      </c>
      <c r="AX187" s="12" t="s">
        <v>22</v>
      </c>
      <c r="AY187" s="195" t="s">
        <v>158</v>
      </c>
    </row>
    <row r="188" spans="2:65" s="1" customFormat="1" ht="22.5" customHeight="1" x14ac:dyDescent="0.3">
      <c r="B188" s="173"/>
      <c r="C188" s="174" t="s">
        <v>282</v>
      </c>
      <c r="D188" s="174" t="s">
        <v>160</v>
      </c>
      <c r="E188" s="175" t="s">
        <v>1109</v>
      </c>
      <c r="F188" s="176" t="s">
        <v>1110</v>
      </c>
      <c r="G188" s="177" t="s">
        <v>252</v>
      </c>
      <c r="H188" s="178">
        <v>778.02</v>
      </c>
      <c r="I188" s="179"/>
      <c r="J188" s="180">
        <f>ROUND(I188*H188,2)</f>
        <v>0</v>
      </c>
      <c r="K188" s="176" t="s">
        <v>164</v>
      </c>
      <c r="L188" s="36"/>
      <c r="M188" s="181" t="s">
        <v>3</v>
      </c>
      <c r="N188" s="182" t="s">
        <v>44</v>
      </c>
      <c r="O188" s="37"/>
      <c r="P188" s="183">
        <f>O188*H188</f>
        <v>0</v>
      </c>
      <c r="Q188" s="183">
        <v>0</v>
      </c>
      <c r="R188" s="183">
        <f>Q188*H188</f>
        <v>0</v>
      </c>
      <c r="S188" s="183">
        <v>0</v>
      </c>
      <c r="T188" s="184">
        <f>S188*H188</f>
        <v>0</v>
      </c>
      <c r="AR188" s="19" t="s">
        <v>165</v>
      </c>
      <c r="AT188" s="19" t="s">
        <v>160</v>
      </c>
      <c r="AU188" s="19" t="s">
        <v>81</v>
      </c>
      <c r="AY188" s="19" t="s">
        <v>158</v>
      </c>
      <c r="BE188" s="185">
        <f>IF(N188="základní",J188,0)</f>
        <v>0</v>
      </c>
      <c r="BF188" s="185">
        <f>IF(N188="snížená",J188,0)</f>
        <v>0</v>
      </c>
      <c r="BG188" s="185">
        <f>IF(N188="zákl. přenesená",J188,0)</f>
        <v>0</v>
      </c>
      <c r="BH188" s="185">
        <f>IF(N188="sníž. přenesená",J188,0)</f>
        <v>0</v>
      </c>
      <c r="BI188" s="185">
        <f>IF(N188="nulová",J188,0)</f>
        <v>0</v>
      </c>
      <c r="BJ188" s="19" t="s">
        <v>22</v>
      </c>
      <c r="BK188" s="185">
        <f>ROUND(I188*H188,2)</f>
        <v>0</v>
      </c>
      <c r="BL188" s="19" t="s">
        <v>165</v>
      </c>
      <c r="BM188" s="19" t="s">
        <v>1111</v>
      </c>
    </row>
    <row r="189" spans="2:65" s="12" customFormat="1" x14ac:dyDescent="0.3">
      <c r="B189" s="186"/>
      <c r="D189" s="196" t="s">
        <v>167</v>
      </c>
      <c r="E189" s="195" t="s">
        <v>3</v>
      </c>
      <c r="F189" s="197" t="s">
        <v>1009</v>
      </c>
      <c r="H189" s="198">
        <v>568.12</v>
      </c>
      <c r="I189" s="191"/>
      <c r="L189" s="186"/>
      <c r="M189" s="192"/>
      <c r="N189" s="193"/>
      <c r="O189" s="193"/>
      <c r="P189" s="193"/>
      <c r="Q189" s="193"/>
      <c r="R189" s="193"/>
      <c r="S189" s="193"/>
      <c r="T189" s="194"/>
      <c r="AT189" s="195" t="s">
        <v>167</v>
      </c>
      <c r="AU189" s="195" t="s">
        <v>81</v>
      </c>
      <c r="AV189" s="12" t="s">
        <v>81</v>
      </c>
      <c r="AW189" s="12" t="s">
        <v>37</v>
      </c>
      <c r="AX189" s="12" t="s">
        <v>73</v>
      </c>
      <c r="AY189" s="195" t="s">
        <v>158</v>
      </c>
    </row>
    <row r="190" spans="2:65" s="12" customFormat="1" x14ac:dyDescent="0.3">
      <c r="B190" s="186"/>
      <c r="D190" s="196" t="s">
        <v>167</v>
      </c>
      <c r="E190" s="195" t="s">
        <v>3</v>
      </c>
      <c r="F190" s="197" t="s">
        <v>1007</v>
      </c>
      <c r="H190" s="198">
        <v>209.9</v>
      </c>
      <c r="I190" s="191"/>
      <c r="L190" s="186"/>
      <c r="M190" s="192"/>
      <c r="N190" s="193"/>
      <c r="O190" s="193"/>
      <c r="P190" s="193"/>
      <c r="Q190" s="193"/>
      <c r="R190" s="193"/>
      <c r="S190" s="193"/>
      <c r="T190" s="194"/>
      <c r="AT190" s="195" t="s">
        <v>167</v>
      </c>
      <c r="AU190" s="195" t="s">
        <v>81</v>
      </c>
      <c r="AV190" s="12" t="s">
        <v>81</v>
      </c>
      <c r="AW190" s="12" t="s">
        <v>37</v>
      </c>
      <c r="AX190" s="12" t="s">
        <v>73</v>
      </c>
      <c r="AY190" s="195" t="s">
        <v>158</v>
      </c>
    </row>
    <row r="191" spans="2:65" s="13" customFormat="1" x14ac:dyDescent="0.3">
      <c r="B191" s="199"/>
      <c r="D191" s="187" t="s">
        <v>167</v>
      </c>
      <c r="E191" s="200" t="s">
        <v>3</v>
      </c>
      <c r="F191" s="201" t="s">
        <v>203</v>
      </c>
      <c r="H191" s="202">
        <v>778.02</v>
      </c>
      <c r="I191" s="203"/>
      <c r="L191" s="199"/>
      <c r="M191" s="204"/>
      <c r="N191" s="205"/>
      <c r="O191" s="205"/>
      <c r="P191" s="205"/>
      <c r="Q191" s="205"/>
      <c r="R191" s="205"/>
      <c r="S191" s="205"/>
      <c r="T191" s="206"/>
      <c r="AT191" s="207" t="s">
        <v>167</v>
      </c>
      <c r="AU191" s="207" t="s">
        <v>81</v>
      </c>
      <c r="AV191" s="13" t="s">
        <v>165</v>
      </c>
      <c r="AW191" s="13" t="s">
        <v>37</v>
      </c>
      <c r="AX191" s="13" t="s">
        <v>22</v>
      </c>
      <c r="AY191" s="207" t="s">
        <v>158</v>
      </c>
    </row>
    <row r="192" spans="2:65" s="1" customFormat="1" ht="22.5" customHeight="1" x14ac:dyDescent="0.3">
      <c r="B192" s="173"/>
      <c r="C192" s="174" t="s">
        <v>288</v>
      </c>
      <c r="D192" s="174" t="s">
        <v>160</v>
      </c>
      <c r="E192" s="175" t="s">
        <v>1112</v>
      </c>
      <c r="F192" s="176" t="s">
        <v>1113</v>
      </c>
      <c r="G192" s="177" t="s">
        <v>252</v>
      </c>
      <c r="H192" s="178">
        <v>785.15</v>
      </c>
      <c r="I192" s="179"/>
      <c r="J192" s="180">
        <f>ROUND(I192*H192,2)</f>
        <v>0</v>
      </c>
      <c r="K192" s="176" t="s">
        <v>164</v>
      </c>
      <c r="L192" s="36"/>
      <c r="M192" s="181" t="s">
        <v>3</v>
      </c>
      <c r="N192" s="182" t="s">
        <v>44</v>
      </c>
      <c r="O192" s="37"/>
      <c r="P192" s="183">
        <f>O192*H192</f>
        <v>0</v>
      </c>
      <c r="Q192" s="183">
        <v>0</v>
      </c>
      <c r="R192" s="183">
        <f>Q192*H192</f>
        <v>0</v>
      </c>
      <c r="S192" s="183">
        <v>0</v>
      </c>
      <c r="T192" s="184">
        <f>S192*H192</f>
        <v>0</v>
      </c>
      <c r="AR192" s="19" t="s">
        <v>165</v>
      </c>
      <c r="AT192" s="19" t="s">
        <v>160</v>
      </c>
      <c r="AU192" s="19" t="s">
        <v>81</v>
      </c>
      <c r="AY192" s="19" t="s">
        <v>158</v>
      </c>
      <c r="BE192" s="185">
        <f>IF(N192="základní",J192,0)</f>
        <v>0</v>
      </c>
      <c r="BF192" s="185">
        <f>IF(N192="snížená",J192,0)</f>
        <v>0</v>
      </c>
      <c r="BG192" s="185">
        <f>IF(N192="zákl. přenesená",J192,0)</f>
        <v>0</v>
      </c>
      <c r="BH192" s="185">
        <f>IF(N192="sníž. přenesená",J192,0)</f>
        <v>0</v>
      </c>
      <c r="BI192" s="185">
        <f>IF(N192="nulová",J192,0)</f>
        <v>0</v>
      </c>
      <c r="BJ192" s="19" t="s">
        <v>22</v>
      </c>
      <c r="BK192" s="185">
        <f>ROUND(I192*H192,2)</f>
        <v>0</v>
      </c>
      <c r="BL192" s="19" t="s">
        <v>165</v>
      </c>
      <c r="BM192" s="19" t="s">
        <v>1114</v>
      </c>
    </row>
    <row r="193" spans="2:65" s="12" customFormat="1" x14ac:dyDescent="0.3">
      <c r="B193" s="186"/>
      <c r="D193" s="196" t="s">
        <v>167</v>
      </c>
      <c r="E193" s="195" t="s">
        <v>3</v>
      </c>
      <c r="F193" s="197" t="s">
        <v>1005</v>
      </c>
      <c r="H193" s="198">
        <v>575.25</v>
      </c>
      <c r="I193" s="191"/>
      <c r="L193" s="186"/>
      <c r="M193" s="192"/>
      <c r="N193" s="193"/>
      <c r="O193" s="193"/>
      <c r="P193" s="193"/>
      <c r="Q193" s="193"/>
      <c r="R193" s="193"/>
      <c r="S193" s="193"/>
      <c r="T193" s="194"/>
      <c r="AT193" s="195" t="s">
        <v>167</v>
      </c>
      <c r="AU193" s="195" t="s">
        <v>81</v>
      </c>
      <c r="AV193" s="12" t="s">
        <v>81</v>
      </c>
      <c r="AW193" s="12" t="s">
        <v>37</v>
      </c>
      <c r="AX193" s="12" t="s">
        <v>73</v>
      </c>
      <c r="AY193" s="195" t="s">
        <v>158</v>
      </c>
    </row>
    <row r="194" spans="2:65" s="12" customFormat="1" x14ac:dyDescent="0.3">
      <c r="B194" s="186"/>
      <c r="D194" s="196" t="s">
        <v>167</v>
      </c>
      <c r="E194" s="195" t="s">
        <v>3</v>
      </c>
      <c r="F194" s="197" t="s">
        <v>1007</v>
      </c>
      <c r="H194" s="198">
        <v>209.9</v>
      </c>
      <c r="I194" s="191"/>
      <c r="L194" s="186"/>
      <c r="M194" s="192"/>
      <c r="N194" s="193"/>
      <c r="O194" s="193"/>
      <c r="P194" s="193"/>
      <c r="Q194" s="193"/>
      <c r="R194" s="193"/>
      <c r="S194" s="193"/>
      <c r="T194" s="194"/>
      <c r="AT194" s="195" t="s">
        <v>167</v>
      </c>
      <c r="AU194" s="195" t="s">
        <v>81</v>
      </c>
      <c r="AV194" s="12" t="s">
        <v>81</v>
      </c>
      <c r="AW194" s="12" t="s">
        <v>37</v>
      </c>
      <c r="AX194" s="12" t="s">
        <v>73</v>
      </c>
      <c r="AY194" s="195" t="s">
        <v>158</v>
      </c>
    </row>
    <row r="195" spans="2:65" s="13" customFormat="1" x14ac:dyDescent="0.3">
      <c r="B195" s="199"/>
      <c r="D195" s="187" t="s">
        <v>167</v>
      </c>
      <c r="E195" s="200" t="s">
        <v>3</v>
      </c>
      <c r="F195" s="201" t="s">
        <v>203</v>
      </c>
      <c r="H195" s="202">
        <v>785.15</v>
      </c>
      <c r="I195" s="203"/>
      <c r="L195" s="199"/>
      <c r="M195" s="204"/>
      <c r="N195" s="205"/>
      <c r="O195" s="205"/>
      <c r="P195" s="205"/>
      <c r="Q195" s="205"/>
      <c r="R195" s="205"/>
      <c r="S195" s="205"/>
      <c r="T195" s="206"/>
      <c r="AT195" s="207" t="s">
        <v>167</v>
      </c>
      <c r="AU195" s="207" t="s">
        <v>81</v>
      </c>
      <c r="AV195" s="13" t="s">
        <v>165</v>
      </c>
      <c r="AW195" s="13" t="s">
        <v>37</v>
      </c>
      <c r="AX195" s="13" t="s">
        <v>22</v>
      </c>
      <c r="AY195" s="207" t="s">
        <v>158</v>
      </c>
    </row>
    <row r="196" spans="2:65" s="1" customFormat="1" ht="31.5" customHeight="1" x14ac:dyDescent="0.3">
      <c r="B196" s="173"/>
      <c r="C196" s="174" t="s">
        <v>296</v>
      </c>
      <c r="D196" s="174" t="s">
        <v>160</v>
      </c>
      <c r="E196" s="175" t="s">
        <v>1115</v>
      </c>
      <c r="F196" s="176" t="s">
        <v>1116</v>
      </c>
      <c r="G196" s="177" t="s">
        <v>252</v>
      </c>
      <c r="H196" s="178">
        <v>785.15</v>
      </c>
      <c r="I196" s="179"/>
      <c r="J196" s="180">
        <f>ROUND(I196*H196,2)</f>
        <v>0</v>
      </c>
      <c r="K196" s="176" t="s">
        <v>164</v>
      </c>
      <c r="L196" s="36"/>
      <c r="M196" s="181" t="s">
        <v>3</v>
      </c>
      <c r="N196" s="182" t="s">
        <v>44</v>
      </c>
      <c r="O196" s="37"/>
      <c r="P196" s="183">
        <f>O196*H196</f>
        <v>0</v>
      </c>
      <c r="Q196" s="183">
        <v>0</v>
      </c>
      <c r="R196" s="183">
        <f>Q196*H196</f>
        <v>0</v>
      </c>
      <c r="S196" s="183">
        <v>0</v>
      </c>
      <c r="T196" s="184">
        <f>S196*H196</f>
        <v>0</v>
      </c>
      <c r="AR196" s="19" t="s">
        <v>165</v>
      </c>
      <c r="AT196" s="19" t="s">
        <v>160</v>
      </c>
      <c r="AU196" s="19" t="s">
        <v>81</v>
      </c>
      <c r="AY196" s="19" t="s">
        <v>158</v>
      </c>
      <c r="BE196" s="185">
        <f>IF(N196="základní",J196,0)</f>
        <v>0</v>
      </c>
      <c r="BF196" s="185">
        <f>IF(N196="snížená",J196,0)</f>
        <v>0</v>
      </c>
      <c r="BG196" s="185">
        <f>IF(N196="zákl. přenesená",J196,0)</f>
        <v>0</v>
      </c>
      <c r="BH196" s="185">
        <f>IF(N196="sníž. přenesená",J196,0)</f>
        <v>0</v>
      </c>
      <c r="BI196" s="185">
        <f>IF(N196="nulová",J196,0)</f>
        <v>0</v>
      </c>
      <c r="BJ196" s="19" t="s">
        <v>22</v>
      </c>
      <c r="BK196" s="185">
        <f>ROUND(I196*H196,2)</f>
        <v>0</v>
      </c>
      <c r="BL196" s="19" t="s">
        <v>165</v>
      </c>
      <c r="BM196" s="19" t="s">
        <v>1117</v>
      </c>
    </row>
    <row r="197" spans="2:65" s="12" customFormat="1" x14ac:dyDescent="0.3">
      <c r="B197" s="186"/>
      <c r="D197" s="196" t="s">
        <v>167</v>
      </c>
      <c r="E197" s="195" t="s">
        <v>3</v>
      </c>
      <c r="F197" s="197" t="s">
        <v>1005</v>
      </c>
      <c r="H197" s="198">
        <v>575.25</v>
      </c>
      <c r="I197" s="191"/>
      <c r="L197" s="186"/>
      <c r="M197" s="192"/>
      <c r="N197" s="193"/>
      <c r="O197" s="193"/>
      <c r="P197" s="193"/>
      <c r="Q197" s="193"/>
      <c r="R197" s="193"/>
      <c r="S197" s="193"/>
      <c r="T197" s="194"/>
      <c r="AT197" s="195" t="s">
        <v>167</v>
      </c>
      <c r="AU197" s="195" t="s">
        <v>81</v>
      </c>
      <c r="AV197" s="12" t="s">
        <v>81</v>
      </c>
      <c r="AW197" s="12" t="s">
        <v>37</v>
      </c>
      <c r="AX197" s="12" t="s">
        <v>73</v>
      </c>
      <c r="AY197" s="195" t="s">
        <v>158</v>
      </c>
    </row>
    <row r="198" spans="2:65" s="12" customFormat="1" x14ac:dyDescent="0.3">
      <c r="B198" s="186"/>
      <c r="D198" s="196" t="s">
        <v>167</v>
      </c>
      <c r="E198" s="195" t="s">
        <v>3</v>
      </c>
      <c r="F198" s="197" t="s">
        <v>1007</v>
      </c>
      <c r="H198" s="198">
        <v>209.9</v>
      </c>
      <c r="I198" s="191"/>
      <c r="L198" s="186"/>
      <c r="M198" s="192"/>
      <c r="N198" s="193"/>
      <c r="O198" s="193"/>
      <c r="P198" s="193"/>
      <c r="Q198" s="193"/>
      <c r="R198" s="193"/>
      <c r="S198" s="193"/>
      <c r="T198" s="194"/>
      <c r="AT198" s="195" t="s">
        <v>167</v>
      </c>
      <c r="AU198" s="195" t="s">
        <v>81</v>
      </c>
      <c r="AV198" s="12" t="s">
        <v>81</v>
      </c>
      <c r="AW198" s="12" t="s">
        <v>37</v>
      </c>
      <c r="AX198" s="12" t="s">
        <v>73</v>
      </c>
      <c r="AY198" s="195" t="s">
        <v>158</v>
      </c>
    </row>
    <row r="199" spans="2:65" s="13" customFormat="1" x14ac:dyDescent="0.3">
      <c r="B199" s="199"/>
      <c r="D199" s="187" t="s">
        <v>167</v>
      </c>
      <c r="E199" s="200" t="s">
        <v>3</v>
      </c>
      <c r="F199" s="201" t="s">
        <v>203</v>
      </c>
      <c r="H199" s="202">
        <v>785.15</v>
      </c>
      <c r="I199" s="203"/>
      <c r="L199" s="199"/>
      <c r="M199" s="204"/>
      <c r="N199" s="205"/>
      <c r="O199" s="205"/>
      <c r="P199" s="205"/>
      <c r="Q199" s="205"/>
      <c r="R199" s="205"/>
      <c r="S199" s="205"/>
      <c r="T199" s="206"/>
      <c r="AT199" s="207" t="s">
        <v>167</v>
      </c>
      <c r="AU199" s="207" t="s">
        <v>81</v>
      </c>
      <c r="AV199" s="13" t="s">
        <v>165</v>
      </c>
      <c r="AW199" s="13" t="s">
        <v>37</v>
      </c>
      <c r="AX199" s="13" t="s">
        <v>22</v>
      </c>
      <c r="AY199" s="207" t="s">
        <v>158</v>
      </c>
    </row>
    <row r="200" spans="2:65" s="1" customFormat="1" ht="31.5" customHeight="1" x14ac:dyDescent="0.3">
      <c r="B200" s="173"/>
      <c r="C200" s="174" t="s">
        <v>8</v>
      </c>
      <c r="D200" s="174" t="s">
        <v>160</v>
      </c>
      <c r="E200" s="175" t="s">
        <v>1118</v>
      </c>
      <c r="F200" s="176" t="s">
        <v>1119</v>
      </c>
      <c r="G200" s="177" t="s">
        <v>252</v>
      </c>
      <c r="H200" s="178">
        <v>209.9</v>
      </c>
      <c r="I200" s="179"/>
      <c r="J200" s="180">
        <f>ROUND(I200*H200,2)</f>
        <v>0</v>
      </c>
      <c r="K200" s="176" t="s">
        <v>164</v>
      </c>
      <c r="L200" s="36"/>
      <c r="M200" s="181" t="s">
        <v>3</v>
      </c>
      <c r="N200" s="182" t="s">
        <v>44</v>
      </c>
      <c r="O200" s="37"/>
      <c r="P200" s="183">
        <f>O200*H200</f>
        <v>0</v>
      </c>
      <c r="Q200" s="183">
        <v>0</v>
      </c>
      <c r="R200" s="183">
        <f>Q200*H200</f>
        <v>0</v>
      </c>
      <c r="S200" s="183">
        <v>0</v>
      </c>
      <c r="T200" s="184">
        <f>S200*H200</f>
        <v>0</v>
      </c>
      <c r="AR200" s="19" t="s">
        <v>165</v>
      </c>
      <c r="AT200" s="19" t="s">
        <v>160</v>
      </c>
      <c r="AU200" s="19" t="s">
        <v>81</v>
      </c>
      <c r="AY200" s="19" t="s">
        <v>158</v>
      </c>
      <c r="BE200" s="185">
        <f>IF(N200="základní",J200,0)</f>
        <v>0</v>
      </c>
      <c r="BF200" s="185">
        <f>IF(N200="snížená",J200,0)</f>
        <v>0</v>
      </c>
      <c r="BG200" s="185">
        <f>IF(N200="zákl. přenesená",J200,0)</f>
        <v>0</v>
      </c>
      <c r="BH200" s="185">
        <f>IF(N200="sníž. přenesená",J200,0)</f>
        <v>0</v>
      </c>
      <c r="BI200" s="185">
        <f>IF(N200="nulová",J200,0)</f>
        <v>0</v>
      </c>
      <c r="BJ200" s="19" t="s">
        <v>22</v>
      </c>
      <c r="BK200" s="185">
        <f>ROUND(I200*H200,2)</f>
        <v>0</v>
      </c>
      <c r="BL200" s="19" t="s">
        <v>165</v>
      </c>
      <c r="BM200" s="19" t="s">
        <v>1120</v>
      </c>
    </row>
    <row r="201" spans="2:65" s="12" customFormat="1" x14ac:dyDescent="0.3">
      <c r="B201" s="186"/>
      <c r="D201" s="187" t="s">
        <v>167</v>
      </c>
      <c r="E201" s="188" t="s">
        <v>3</v>
      </c>
      <c r="F201" s="189" t="s">
        <v>1007</v>
      </c>
      <c r="H201" s="190">
        <v>209.9</v>
      </c>
      <c r="I201" s="191"/>
      <c r="L201" s="186"/>
      <c r="M201" s="192"/>
      <c r="N201" s="193"/>
      <c r="O201" s="193"/>
      <c r="P201" s="193"/>
      <c r="Q201" s="193"/>
      <c r="R201" s="193"/>
      <c r="S201" s="193"/>
      <c r="T201" s="194"/>
      <c r="AT201" s="195" t="s">
        <v>167</v>
      </c>
      <c r="AU201" s="195" t="s">
        <v>81</v>
      </c>
      <c r="AV201" s="12" t="s">
        <v>81</v>
      </c>
      <c r="AW201" s="12" t="s">
        <v>37</v>
      </c>
      <c r="AX201" s="12" t="s">
        <v>22</v>
      </c>
      <c r="AY201" s="195" t="s">
        <v>158</v>
      </c>
    </row>
    <row r="202" spans="2:65" s="1" customFormat="1" ht="22.5" customHeight="1" x14ac:dyDescent="0.3">
      <c r="B202" s="173"/>
      <c r="C202" s="174" t="s">
        <v>307</v>
      </c>
      <c r="D202" s="174" t="s">
        <v>160</v>
      </c>
      <c r="E202" s="175" t="s">
        <v>1121</v>
      </c>
      <c r="F202" s="176" t="s">
        <v>1122</v>
      </c>
      <c r="G202" s="177" t="s">
        <v>176</v>
      </c>
      <c r="H202" s="178">
        <v>340</v>
      </c>
      <c r="I202" s="179"/>
      <c r="J202" s="180">
        <f>ROUND(I202*H202,2)</f>
        <v>0</v>
      </c>
      <c r="K202" s="176" t="s">
        <v>3</v>
      </c>
      <c r="L202" s="36"/>
      <c r="M202" s="181" t="s">
        <v>3</v>
      </c>
      <c r="N202" s="182" t="s">
        <v>44</v>
      </c>
      <c r="O202" s="37"/>
      <c r="P202" s="183">
        <f>O202*H202</f>
        <v>0</v>
      </c>
      <c r="Q202" s="183">
        <v>3.5999999999999999E-3</v>
      </c>
      <c r="R202" s="183">
        <f>Q202*H202</f>
        <v>1.224</v>
      </c>
      <c r="S202" s="183">
        <v>0</v>
      </c>
      <c r="T202" s="184">
        <f>S202*H202</f>
        <v>0</v>
      </c>
      <c r="AR202" s="19" t="s">
        <v>165</v>
      </c>
      <c r="AT202" s="19" t="s">
        <v>160</v>
      </c>
      <c r="AU202" s="19" t="s">
        <v>81</v>
      </c>
      <c r="AY202" s="19" t="s">
        <v>158</v>
      </c>
      <c r="BE202" s="185">
        <f>IF(N202="základní",J202,0)</f>
        <v>0</v>
      </c>
      <c r="BF202" s="185">
        <f>IF(N202="snížená",J202,0)</f>
        <v>0</v>
      </c>
      <c r="BG202" s="185">
        <f>IF(N202="zákl. přenesená",J202,0)</f>
        <v>0</v>
      </c>
      <c r="BH202" s="185">
        <f>IF(N202="sníž. přenesená",J202,0)</f>
        <v>0</v>
      </c>
      <c r="BI202" s="185">
        <f>IF(N202="nulová",J202,0)</f>
        <v>0</v>
      </c>
      <c r="BJ202" s="19" t="s">
        <v>22</v>
      </c>
      <c r="BK202" s="185">
        <f>ROUND(I202*H202,2)</f>
        <v>0</v>
      </c>
      <c r="BL202" s="19" t="s">
        <v>165</v>
      </c>
      <c r="BM202" s="19" t="s">
        <v>1123</v>
      </c>
    </row>
    <row r="203" spans="2:65" s="12" customFormat="1" x14ac:dyDescent="0.3">
      <c r="B203" s="186"/>
      <c r="D203" s="196" t="s">
        <v>167</v>
      </c>
      <c r="E203" s="195" t="s">
        <v>3</v>
      </c>
      <c r="F203" s="197" t="s">
        <v>1124</v>
      </c>
      <c r="H203" s="198">
        <v>178</v>
      </c>
      <c r="I203" s="191"/>
      <c r="L203" s="186"/>
      <c r="M203" s="192"/>
      <c r="N203" s="193"/>
      <c r="O203" s="193"/>
      <c r="P203" s="193"/>
      <c r="Q203" s="193"/>
      <c r="R203" s="193"/>
      <c r="S203" s="193"/>
      <c r="T203" s="194"/>
      <c r="AT203" s="195" t="s">
        <v>167</v>
      </c>
      <c r="AU203" s="195" t="s">
        <v>81</v>
      </c>
      <c r="AV203" s="12" t="s">
        <v>81</v>
      </c>
      <c r="AW203" s="12" t="s">
        <v>37</v>
      </c>
      <c r="AX203" s="12" t="s">
        <v>73</v>
      </c>
      <c r="AY203" s="195" t="s">
        <v>158</v>
      </c>
    </row>
    <row r="204" spans="2:65" s="12" customFormat="1" x14ac:dyDescent="0.3">
      <c r="B204" s="186"/>
      <c r="D204" s="196" t="s">
        <v>167</v>
      </c>
      <c r="E204" s="195" t="s">
        <v>3</v>
      </c>
      <c r="F204" s="197" t="s">
        <v>1125</v>
      </c>
      <c r="H204" s="198">
        <v>162</v>
      </c>
      <c r="I204" s="191"/>
      <c r="L204" s="186"/>
      <c r="M204" s="192"/>
      <c r="N204" s="193"/>
      <c r="O204" s="193"/>
      <c r="P204" s="193"/>
      <c r="Q204" s="193"/>
      <c r="R204" s="193"/>
      <c r="S204" s="193"/>
      <c r="T204" s="194"/>
      <c r="AT204" s="195" t="s">
        <v>167</v>
      </c>
      <c r="AU204" s="195" t="s">
        <v>81</v>
      </c>
      <c r="AV204" s="12" t="s">
        <v>81</v>
      </c>
      <c r="AW204" s="12" t="s">
        <v>37</v>
      </c>
      <c r="AX204" s="12" t="s">
        <v>73</v>
      </c>
      <c r="AY204" s="195" t="s">
        <v>158</v>
      </c>
    </row>
    <row r="205" spans="2:65" s="13" customFormat="1" x14ac:dyDescent="0.3">
      <c r="B205" s="199"/>
      <c r="D205" s="196" t="s">
        <v>167</v>
      </c>
      <c r="E205" s="208" t="s">
        <v>3</v>
      </c>
      <c r="F205" s="209" t="s">
        <v>203</v>
      </c>
      <c r="H205" s="210">
        <v>340</v>
      </c>
      <c r="I205" s="203"/>
      <c r="L205" s="199"/>
      <c r="M205" s="204"/>
      <c r="N205" s="205"/>
      <c r="O205" s="205"/>
      <c r="P205" s="205"/>
      <c r="Q205" s="205"/>
      <c r="R205" s="205"/>
      <c r="S205" s="205"/>
      <c r="T205" s="206"/>
      <c r="AT205" s="207" t="s">
        <v>167</v>
      </c>
      <c r="AU205" s="207" t="s">
        <v>81</v>
      </c>
      <c r="AV205" s="13" t="s">
        <v>165</v>
      </c>
      <c r="AW205" s="13" t="s">
        <v>37</v>
      </c>
      <c r="AX205" s="13" t="s">
        <v>22</v>
      </c>
      <c r="AY205" s="207" t="s">
        <v>158</v>
      </c>
    </row>
    <row r="206" spans="2:65" s="11" customFormat="1" ht="29.85" customHeight="1" x14ac:dyDescent="0.35">
      <c r="B206" s="159"/>
      <c r="D206" s="170" t="s">
        <v>72</v>
      </c>
      <c r="E206" s="171" t="s">
        <v>208</v>
      </c>
      <c r="F206" s="171" t="s">
        <v>1126</v>
      </c>
      <c r="I206" s="162"/>
      <c r="J206" s="172">
        <f>BK206</f>
        <v>0</v>
      </c>
      <c r="L206" s="159"/>
      <c r="M206" s="164"/>
      <c r="N206" s="165"/>
      <c r="O206" s="165"/>
      <c r="P206" s="166">
        <f>SUM(P207:P210)</f>
        <v>0</v>
      </c>
      <c r="Q206" s="165"/>
      <c r="R206" s="166">
        <f>SUM(R207:R210)</f>
        <v>0</v>
      </c>
      <c r="S206" s="165"/>
      <c r="T206" s="167">
        <f>SUM(T207:T210)</f>
        <v>0</v>
      </c>
      <c r="AR206" s="160" t="s">
        <v>22</v>
      </c>
      <c r="AT206" s="168" t="s">
        <v>72</v>
      </c>
      <c r="AU206" s="168" t="s">
        <v>22</v>
      </c>
      <c r="AY206" s="160" t="s">
        <v>158</v>
      </c>
      <c r="BK206" s="169">
        <f>SUM(BK207:BK210)</f>
        <v>0</v>
      </c>
    </row>
    <row r="207" spans="2:65" s="1" customFormat="1" ht="22.5" customHeight="1" x14ac:dyDescent="0.3">
      <c r="B207" s="173"/>
      <c r="C207" s="174" t="s">
        <v>311</v>
      </c>
      <c r="D207" s="174" t="s">
        <v>160</v>
      </c>
      <c r="E207" s="175" t="s">
        <v>1127</v>
      </c>
      <c r="F207" s="176" t="s">
        <v>1128</v>
      </c>
      <c r="G207" s="177" t="s">
        <v>176</v>
      </c>
      <c r="H207" s="178">
        <v>811</v>
      </c>
      <c r="I207" s="179"/>
      <c r="J207" s="180">
        <f>ROUND(I207*H207,2)</f>
        <v>0</v>
      </c>
      <c r="K207" s="176" t="s">
        <v>164</v>
      </c>
      <c r="L207" s="36"/>
      <c r="M207" s="181" t="s">
        <v>3</v>
      </c>
      <c r="N207" s="182" t="s">
        <v>44</v>
      </c>
      <c r="O207" s="37"/>
      <c r="P207" s="183">
        <f>O207*H207</f>
        <v>0</v>
      </c>
      <c r="Q207" s="183">
        <v>0</v>
      </c>
      <c r="R207" s="183">
        <f>Q207*H207</f>
        <v>0</v>
      </c>
      <c r="S207" s="183">
        <v>0</v>
      </c>
      <c r="T207" s="184">
        <f>S207*H207</f>
        <v>0</v>
      </c>
      <c r="AR207" s="19" t="s">
        <v>165</v>
      </c>
      <c r="AT207" s="19" t="s">
        <v>160</v>
      </c>
      <c r="AU207" s="19" t="s">
        <v>81</v>
      </c>
      <c r="AY207" s="19" t="s">
        <v>158</v>
      </c>
      <c r="BE207" s="185">
        <f>IF(N207="základní",J207,0)</f>
        <v>0</v>
      </c>
      <c r="BF207" s="185">
        <f>IF(N207="snížená",J207,0)</f>
        <v>0</v>
      </c>
      <c r="BG207" s="185">
        <f>IF(N207="zákl. přenesená",J207,0)</f>
        <v>0</v>
      </c>
      <c r="BH207" s="185">
        <f>IF(N207="sníž. přenesená",J207,0)</f>
        <v>0</v>
      </c>
      <c r="BI207" s="185">
        <f>IF(N207="nulová",J207,0)</f>
        <v>0</v>
      </c>
      <c r="BJ207" s="19" t="s">
        <v>22</v>
      </c>
      <c r="BK207" s="185">
        <f>ROUND(I207*H207,2)</f>
        <v>0</v>
      </c>
      <c r="BL207" s="19" t="s">
        <v>165</v>
      </c>
      <c r="BM207" s="19" t="s">
        <v>1129</v>
      </c>
    </row>
    <row r="208" spans="2:65" s="12" customFormat="1" x14ac:dyDescent="0.3">
      <c r="B208" s="186"/>
      <c r="D208" s="196" t="s">
        <v>167</v>
      </c>
      <c r="E208" s="195" t="s">
        <v>3</v>
      </c>
      <c r="F208" s="197" t="s">
        <v>1130</v>
      </c>
      <c r="H208" s="198">
        <v>489</v>
      </c>
      <c r="I208" s="191"/>
      <c r="L208" s="186"/>
      <c r="M208" s="192"/>
      <c r="N208" s="193"/>
      <c r="O208" s="193"/>
      <c r="P208" s="193"/>
      <c r="Q208" s="193"/>
      <c r="R208" s="193"/>
      <c r="S208" s="193"/>
      <c r="T208" s="194"/>
      <c r="AT208" s="195" t="s">
        <v>167</v>
      </c>
      <c r="AU208" s="195" t="s">
        <v>81</v>
      </c>
      <c r="AV208" s="12" t="s">
        <v>81</v>
      </c>
      <c r="AW208" s="12" t="s">
        <v>37</v>
      </c>
      <c r="AX208" s="12" t="s">
        <v>73</v>
      </c>
      <c r="AY208" s="195" t="s">
        <v>158</v>
      </c>
    </row>
    <row r="209" spans="2:65" s="12" customFormat="1" x14ac:dyDescent="0.3">
      <c r="B209" s="186"/>
      <c r="D209" s="196" t="s">
        <v>167</v>
      </c>
      <c r="E209" s="195" t="s">
        <v>3</v>
      </c>
      <c r="F209" s="197" t="s">
        <v>1131</v>
      </c>
      <c r="H209" s="198">
        <v>322</v>
      </c>
      <c r="I209" s="191"/>
      <c r="L209" s="186"/>
      <c r="M209" s="192"/>
      <c r="N209" s="193"/>
      <c r="O209" s="193"/>
      <c r="P209" s="193"/>
      <c r="Q209" s="193"/>
      <c r="R209" s="193"/>
      <c r="S209" s="193"/>
      <c r="T209" s="194"/>
      <c r="AT209" s="195" t="s">
        <v>167</v>
      </c>
      <c r="AU209" s="195" t="s">
        <v>81</v>
      </c>
      <c r="AV209" s="12" t="s">
        <v>81</v>
      </c>
      <c r="AW209" s="12" t="s">
        <v>37</v>
      </c>
      <c r="AX209" s="12" t="s">
        <v>73</v>
      </c>
      <c r="AY209" s="195" t="s">
        <v>158</v>
      </c>
    </row>
    <row r="210" spans="2:65" s="13" customFormat="1" x14ac:dyDescent="0.3">
      <c r="B210" s="199"/>
      <c r="D210" s="196" t="s">
        <v>167</v>
      </c>
      <c r="E210" s="208" t="s">
        <v>3</v>
      </c>
      <c r="F210" s="209" t="s">
        <v>203</v>
      </c>
      <c r="H210" s="210">
        <v>811</v>
      </c>
      <c r="I210" s="203"/>
      <c r="L210" s="199"/>
      <c r="M210" s="204"/>
      <c r="N210" s="205"/>
      <c r="O210" s="205"/>
      <c r="P210" s="205"/>
      <c r="Q210" s="205"/>
      <c r="R210" s="205"/>
      <c r="S210" s="205"/>
      <c r="T210" s="206"/>
      <c r="AT210" s="207" t="s">
        <v>167</v>
      </c>
      <c r="AU210" s="207" t="s">
        <v>81</v>
      </c>
      <c r="AV210" s="13" t="s">
        <v>165</v>
      </c>
      <c r="AW210" s="13" t="s">
        <v>37</v>
      </c>
      <c r="AX210" s="13" t="s">
        <v>22</v>
      </c>
      <c r="AY210" s="207" t="s">
        <v>158</v>
      </c>
    </row>
    <row r="211" spans="2:65" s="11" customFormat="1" ht="29.85" customHeight="1" x14ac:dyDescent="0.35">
      <c r="B211" s="159"/>
      <c r="D211" s="170" t="s">
        <v>72</v>
      </c>
      <c r="E211" s="171" t="s">
        <v>1132</v>
      </c>
      <c r="F211" s="171" t="s">
        <v>1133</v>
      </c>
      <c r="I211" s="162"/>
      <c r="J211" s="172">
        <f>BK211</f>
        <v>0</v>
      </c>
      <c r="L211" s="159"/>
      <c r="M211" s="164"/>
      <c r="N211" s="165"/>
      <c r="O211" s="165"/>
      <c r="P211" s="166">
        <f>SUM(P212:P215)</f>
        <v>0</v>
      </c>
      <c r="Q211" s="165"/>
      <c r="R211" s="166">
        <f>SUM(R212:R215)</f>
        <v>0</v>
      </c>
      <c r="S211" s="165"/>
      <c r="T211" s="167">
        <f>SUM(T212:T215)</f>
        <v>0</v>
      </c>
      <c r="AR211" s="160" t="s">
        <v>22</v>
      </c>
      <c r="AT211" s="168" t="s">
        <v>72</v>
      </c>
      <c r="AU211" s="168" t="s">
        <v>22</v>
      </c>
      <c r="AY211" s="160" t="s">
        <v>158</v>
      </c>
      <c r="BK211" s="169">
        <f>SUM(BK212:BK215)</f>
        <v>0</v>
      </c>
    </row>
    <row r="212" spans="2:65" s="1" customFormat="1" ht="31.5" customHeight="1" x14ac:dyDescent="0.3">
      <c r="B212" s="173"/>
      <c r="C212" s="174" t="s">
        <v>317</v>
      </c>
      <c r="D212" s="174" t="s">
        <v>160</v>
      </c>
      <c r="E212" s="175" t="s">
        <v>1134</v>
      </c>
      <c r="F212" s="176" t="s">
        <v>1135</v>
      </c>
      <c r="G212" s="177" t="s">
        <v>320</v>
      </c>
      <c r="H212" s="178">
        <v>788.87400000000002</v>
      </c>
      <c r="I212" s="179"/>
      <c r="J212" s="180">
        <f>ROUND(I212*H212,2)</f>
        <v>0</v>
      </c>
      <c r="K212" s="176" t="s">
        <v>164</v>
      </c>
      <c r="L212" s="36"/>
      <c r="M212" s="181" t="s">
        <v>3</v>
      </c>
      <c r="N212" s="182" t="s">
        <v>44</v>
      </c>
      <c r="O212" s="37"/>
      <c r="P212" s="183">
        <f>O212*H212</f>
        <v>0</v>
      </c>
      <c r="Q212" s="183">
        <v>0</v>
      </c>
      <c r="R212" s="183">
        <f>Q212*H212</f>
        <v>0</v>
      </c>
      <c r="S212" s="183">
        <v>0</v>
      </c>
      <c r="T212" s="184">
        <f>S212*H212</f>
        <v>0</v>
      </c>
      <c r="AR212" s="19" t="s">
        <v>165</v>
      </c>
      <c r="AT212" s="19" t="s">
        <v>160</v>
      </c>
      <c r="AU212" s="19" t="s">
        <v>81</v>
      </c>
      <c r="AY212" s="19" t="s">
        <v>158</v>
      </c>
      <c r="BE212" s="185">
        <f>IF(N212="základní",J212,0)</f>
        <v>0</v>
      </c>
      <c r="BF212" s="185">
        <f>IF(N212="snížená",J212,0)</f>
        <v>0</v>
      </c>
      <c r="BG212" s="185">
        <f>IF(N212="zákl. přenesená",J212,0)</f>
        <v>0</v>
      </c>
      <c r="BH212" s="185">
        <f>IF(N212="sníž. přenesená",J212,0)</f>
        <v>0</v>
      </c>
      <c r="BI212" s="185">
        <f>IF(N212="nulová",J212,0)</f>
        <v>0</v>
      </c>
      <c r="BJ212" s="19" t="s">
        <v>22</v>
      </c>
      <c r="BK212" s="185">
        <f>ROUND(I212*H212,2)</f>
        <v>0</v>
      </c>
      <c r="BL212" s="19" t="s">
        <v>165</v>
      </c>
      <c r="BM212" s="19" t="s">
        <v>1136</v>
      </c>
    </row>
    <row r="213" spans="2:65" s="1" customFormat="1" ht="31.5" customHeight="1" x14ac:dyDescent="0.3">
      <c r="B213" s="173"/>
      <c r="C213" s="174" t="s">
        <v>322</v>
      </c>
      <c r="D213" s="174" t="s">
        <v>160</v>
      </c>
      <c r="E213" s="175" t="s">
        <v>1137</v>
      </c>
      <c r="F213" s="176" t="s">
        <v>1138</v>
      </c>
      <c r="G213" s="177" t="s">
        <v>320</v>
      </c>
      <c r="H213" s="178">
        <v>4844.7</v>
      </c>
      <c r="I213" s="179"/>
      <c r="J213" s="180">
        <f>ROUND(I213*H213,2)</f>
        <v>0</v>
      </c>
      <c r="K213" s="176" t="s">
        <v>164</v>
      </c>
      <c r="L213" s="36"/>
      <c r="M213" s="181" t="s">
        <v>3</v>
      </c>
      <c r="N213" s="182" t="s">
        <v>44</v>
      </c>
      <c r="O213" s="37"/>
      <c r="P213" s="183">
        <f>O213*H213</f>
        <v>0</v>
      </c>
      <c r="Q213" s="183">
        <v>0</v>
      </c>
      <c r="R213" s="183">
        <f>Q213*H213</f>
        <v>0</v>
      </c>
      <c r="S213" s="183">
        <v>0</v>
      </c>
      <c r="T213" s="184">
        <f>S213*H213</f>
        <v>0</v>
      </c>
      <c r="AR213" s="19" t="s">
        <v>165</v>
      </c>
      <c r="AT213" s="19" t="s">
        <v>160</v>
      </c>
      <c r="AU213" s="19" t="s">
        <v>81</v>
      </c>
      <c r="AY213" s="19" t="s">
        <v>158</v>
      </c>
      <c r="BE213" s="185">
        <f>IF(N213="základní",J213,0)</f>
        <v>0</v>
      </c>
      <c r="BF213" s="185">
        <f>IF(N213="snížená",J213,0)</f>
        <v>0</v>
      </c>
      <c r="BG213" s="185">
        <f>IF(N213="zákl. přenesená",J213,0)</f>
        <v>0</v>
      </c>
      <c r="BH213" s="185">
        <f>IF(N213="sníž. přenesená",J213,0)</f>
        <v>0</v>
      </c>
      <c r="BI213" s="185">
        <f>IF(N213="nulová",J213,0)</f>
        <v>0</v>
      </c>
      <c r="BJ213" s="19" t="s">
        <v>22</v>
      </c>
      <c r="BK213" s="185">
        <f>ROUND(I213*H213,2)</f>
        <v>0</v>
      </c>
      <c r="BL213" s="19" t="s">
        <v>165</v>
      </c>
      <c r="BM213" s="19" t="s">
        <v>1139</v>
      </c>
    </row>
    <row r="214" spans="2:65" s="12" customFormat="1" x14ac:dyDescent="0.3">
      <c r="B214" s="186"/>
      <c r="D214" s="187" t="s">
        <v>167</v>
      </c>
      <c r="E214" s="188" t="s">
        <v>3</v>
      </c>
      <c r="F214" s="189" t="s">
        <v>1140</v>
      </c>
      <c r="H214" s="190">
        <v>4844.7</v>
      </c>
      <c r="I214" s="191"/>
      <c r="L214" s="186"/>
      <c r="M214" s="192"/>
      <c r="N214" s="193"/>
      <c r="O214" s="193"/>
      <c r="P214" s="193"/>
      <c r="Q214" s="193"/>
      <c r="R214" s="193"/>
      <c r="S214" s="193"/>
      <c r="T214" s="194"/>
      <c r="AT214" s="195" t="s">
        <v>167</v>
      </c>
      <c r="AU214" s="195" t="s">
        <v>81</v>
      </c>
      <c r="AV214" s="12" t="s">
        <v>81</v>
      </c>
      <c r="AW214" s="12" t="s">
        <v>37</v>
      </c>
      <c r="AX214" s="12" t="s">
        <v>22</v>
      </c>
      <c r="AY214" s="195" t="s">
        <v>158</v>
      </c>
    </row>
    <row r="215" spans="2:65" s="1" customFormat="1" ht="22.5" customHeight="1" x14ac:dyDescent="0.3">
      <c r="B215" s="173"/>
      <c r="C215" s="174" t="s">
        <v>355</v>
      </c>
      <c r="D215" s="174" t="s">
        <v>160</v>
      </c>
      <c r="E215" s="175" t="s">
        <v>1141</v>
      </c>
      <c r="F215" s="176" t="s">
        <v>1142</v>
      </c>
      <c r="G215" s="177" t="s">
        <v>320</v>
      </c>
      <c r="H215" s="178">
        <v>788.87400000000002</v>
      </c>
      <c r="I215" s="179"/>
      <c r="J215" s="180">
        <f>ROUND(I215*H215,2)</f>
        <v>0</v>
      </c>
      <c r="K215" s="176" t="s">
        <v>3</v>
      </c>
      <c r="L215" s="36"/>
      <c r="M215" s="181" t="s">
        <v>3</v>
      </c>
      <c r="N215" s="182" t="s">
        <v>44</v>
      </c>
      <c r="O215" s="37"/>
      <c r="P215" s="183">
        <f>O215*H215</f>
        <v>0</v>
      </c>
      <c r="Q215" s="183">
        <v>0</v>
      </c>
      <c r="R215" s="183">
        <f>Q215*H215</f>
        <v>0</v>
      </c>
      <c r="S215" s="183">
        <v>0</v>
      </c>
      <c r="T215" s="184">
        <f>S215*H215</f>
        <v>0</v>
      </c>
      <c r="AR215" s="19" t="s">
        <v>165</v>
      </c>
      <c r="AT215" s="19" t="s">
        <v>160</v>
      </c>
      <c r="AU215" s="19" t="s">
        <v>81</v>
      </c>
      <c r="AY215" s="19" t="s">
        <v>158</v>
      </c>
      <c r="BE215" s="185">
        <f>IF(N215="základní",J215,0)</f>
        <v>0</v>
      </c>
      <c r="BF215" s="185">
        <f>IF(N215="snížená",J215,0)</f>
        <v>0</v>
      </c>
      <c r="BG215" s="185">
        <f>IF(N215="zákl. přenesená",J215,0)</f>
        <v>0</v>
      </c>
      <c r="BH215" s="185">
        <f>IF(N215="sníž. přenesená",J215,0)</f>
        <v>0</v>
      </c>
      <c r="BI215" s="185">
        <f>IF(N215="nulová",J215,0)</f>
        <v>0</v>
      </c>
      <c r="BJ215" s="19" t="s">
        <v>22</v>
      </c>
      <c r="BK215" s="185">
        <f>ROUND(I215*H215,2)</f>
        <v>0</v>
      </c>
      <c r="BL215" s="19" t="s">
        <v>165</v>
      </c>
      <c r="BM215" s="19" t="s">
        <v>1143</v>
      </c>
    </row>
    <row r="216" spans="2:65" s="12" customFormat="1" x14ac:dyDescent="0.3">
      <c r="B216" s="186"/>
      <c r="D216" s="196" t="s">
        <v>167</v>
      </c>
      <c r="E216" s="195" t="s">
        <v>3</v>
      </c>
      <c r="F216" s="392" t="s">
        <v>1343</v>
      </c>
      <c r="H216" s="198">
        <v>489</v>
      </c>
      <c r="I216" s="191"/>
      <c r="L216" s="186"/>
      <c r="M216" s="192"/>
      <c r="N216" s="193"/>
      <c r="O216" s="193"/>
      <c r="P216" s="193"/>
      <c r="Q216" s="193"/>
      <c r="R216" s="193"/>
      <c r="S216" s="193"/>
      <c r="T216" s="194"/>
      <c r="AT216" s="195" t="s">
        <v>167</v>
      </c>
      <c r="AU216" s="195" t="s">
        <v>81</v>
      </c>
      <c r="AV216" s="12" t="s">
        <v>81</v>
      </c>
      <c r="AW216" s="12" t="s">
        <v>37</v>
      </c>
      <c r="AX216" s="12" t="s">
        <v>73</v>
      </c>
      <c r="AY216" s="195" t="s">
        <v>158</v>
      </c>
    </row>
    <row r="217" spans="2:65" s="12" customFormat="1" x14ac:dyDescent="0.3">
      <c r="B217" s="186"/>
      <c r="D217" s="196" t="s">
        <v>167</v>
      </c>
      <c r="E217" s="195" t="s">
        <v>3</v>
      </c>
      <c r="F217" s="392" t="s">
        <v>1344</v>
      </c>
      <c r="H217" s="198">
        <v>322</v>
      </c>
      <c r="I217" s="191"/>
      <c r="L217" s="186"/>
      <c r="M217" s="192"/>
      <c r="N217" s="193"/>
      <c r="O217" s="193"/>
      <c r="P217" s="193"/>
      <c r="Q217" s="193"/>
      <c r="R217" s="193"/>
      <c r="S217" s="193"/>
      <c r="T217" s="194"/>
      <c r="AT217" s="195" t="s">
        <v>167</v>
      </c>
      <c r="AU217" s="195" t="s">
        <v>81</v>
      </c>
      <c r="AV217" s="12" t="s">
        <v>81</v>
      </c>
      <c r="AW217" s="12" t="s">
        <v>37</v>
      </c>
      <c r="AX217" s="12" t="s">
        <v>73</v>
      </c>
      <c r="AY217" s="195" t="s">
        <v>158</v>
      </c>
    </row>
    <row r="218" spans="2:65" s="13" customFormat="1" x14ac:dyDescent="0.3">
      <c r="B218" s="199"/>
      <c r="D218" s="196" t="s">
        <v>167</v>
      </c>
      <c r="E218" s="208" t="s">
        <v>3</v>
      </c>
      <c r="F218" s="209" t="s">
        <v>203</v>
      </c>
      <c r="H218" s="210">
        <v>788.87400000000002</v>
      </c>
      <c r="I218" s="203"/>
      <c r="L218" s="199"/>
      <c r="M218" s="204"/>
      <c r="N218" s="205"/>
      <c r="O218" s="205"/>
      <c r="P218" s="205"/>
      <c r="Q218" s="205"/>
      <c r="R218" s="205"/>
      <c r="S218" s="205"/>
      <c r="T218" s="206"/>
      <c r="AT218" s="207" t="s">
        <v>167</v>
      </c>
      <c r="AU218" s="207" t="s">
        <v>81</v>
      </c>
      <c r="AV218" s="13" t="s">
        <v>165</v>
      </c>
      <c r="AW218" s="13" t="s">
        <v>37</v>
      </c>
      <c r="AX218" s="13" t="s">
        <v>22</v>
      </c>
      <c r="AY218" s="207" t="s">
        <v>158</v>
      </c>
    </row>
    <row r="219" spans="2:65" s="11" customFormat="1" ht="29.85" customHeight="1" x14ac:dyDescent="0.35">
      <c r="B219" s="159"/>
      <c r="D219" s="170" t="s">
        <v>72</v>
      </c>
      <c r="E219" s="171" t="s">
        <v>514</v>
      </c>
      <c r="F219" s="171" t="s">
        <v>515</v>
      </c>
      <c r="I219" s="162"/>
      <c r="J219" s="172">
        <f>BK219</f>
        <v>0</v>
      </c>
      <c r="L219" s="159"/>
      <c r="M219" s="164"/>
      <c r="N219" s="165"/>
      <c r="O219" s="165"/>
      <c r="P219" s="166">
        <f>P220</f>
        <v>0</v>
      </c>
      <c r="Q219" s="165"/>
      <c r="R219" s="166">
        <f>R220</f>
        <v>0</v>
      </c>
      <c r="S219" s="165"/>
      <c r="T219" s="167">
        <f>T220</f>
        <v>0</v>
      </c>
      <c r="AR219" s="160" t="s">
        <v>22</v>
      </c>
      <c r="AT219" s="168" t="s">
        <v>72</v>
      </c>
      <c r="AU219" s="168" t="s">
        <v>22</v>
      </c>
      <c r="AY219" s="160" t="s">
        <v>158</v>
      </c>
      <c r="BK219" s="169">
        <f>BK220</f>
        <v>0</v>
      </c>
    </row>
    <row r="220" spans="2:65" s="1" customFormat="1" ht="31.5" customHeight="1" x14ac:dyDescent="0.3">
      <c r="B220" s="173"/>
      <c r="C220" s="174" t="s">
        <v>361</v>
      </c>
      <c r="D220" s="174" t="s">
        <v>160</v>
      </c>
      <c r="E220" s="175" t="s">
        <v>1144</v>
      </c>
      <c r="F220" s="176" t="s">
        <v>1145</v>
      </c>
      <c r="G220" s="177" t="s">
        <v>320</v>
      </c>
      <c r="H220" s="178">
        <v>13.773</v>
      </c>
      <c r="I220" s="179"/>
      <c r="J220" s="180">
        <f>ROUND(I220*H220,2)</f>
        <v>0</v>
      </c>
      <c r="K220" s="176" t="s">
        <v>164</v>
      </c>
      <c r="L220" s="36"/>
      <c r="M220" s="181" t="s">
        <v>3</v>
      </c>
      <c r="N220" s="239" t="s">
        <v>44</v>
      </c>
      <c r="O220" s="240"/>
      <c r="P220" s="241">
        <f>O220*H220</f>
        <v>0</v>
      </c>
      <c r="Q220" s="241">
        <v>0</v>
      </c>
      <c r="R220" s="241">
        <f>Q220*H220</f>
        <v>0</v>
      </c>
      <c r="S220" s="241">
        <v>0</v>
      </c>
      <c r="T220" s="242">
        <f>S220*H220</f>
        <v>0</v>
      </c>
      <c r="AR220" s="19" t="s">
        <v>165</v>
      </c>
      <c r="AT220" s="19" t="s">
        <v>160</v>
      </c>
      <c r="AU220" s="19" t="s">
        <v>81</v>
      </c>
      <c r="AY220" s="19" t="s">
        <v>158</v>
      </c>
      <c r="BE220" s="185">
        <f>IF(N220="základní",J220,0)</f>
        <v>0</v>
      </c>
      <c r="BF220" s="185">
        <f>IF(N220="snížená",J220,0)</f>
        <v>0</v>
      </c>
      <c r="BG220" s="185">
        <f>IF(N220="zákl. přenesená",J220,0)</f>
        <v>0</v>
      </c>
      <c r="BH220" s="185">
        <f>IF(N220="sníž. přenesená",J220,0)</f>
        <v>0</v>
      </c>
      <c r="BI220" s="185">
        <f>IF(N220="nulová",J220,0)</f>
        <v>0</v>
      </c>
      <c r="BJ220" s="19" t="s">
        <v>22</v>
      </c>
      <c r="BK220" s="185">
        <f>ROUND(I220*H220,2)</f>
        <v>0</v>
      </c>
      <c r="BL220" s="19" t="s">
        <v>165</v>
      </c>
      <c r="BM220" s="19" t="s">
        <v>1146</v>
      </c>
    </row>
    <row r="221" spans="2:65" s="1" customFormat="1" ht="6.9" customHeight="1" x14ac:dyDescent="0.3">
      <c r="B221" s="51"/>
      <c r="C221" s="52"/>
      <c r="D221" s="52"/>
      <c r="E221" s="52"/>
      <c r="F221" s="52"/>
      <c r="G221" s="52"/>
      <c r="H221" s="52"/>
      <c r="I221" s="126"/>
      <c r="J221" s="52"/>
      <c r="K221" s="52"/>
      <c r="L221" s="36"/>
    </row>
  </sheetData>
  <autoFilter ref="C87:K87"/>
  <mergeCells count="12">
    <mergeCell ref="E78:H78"/>
    <mergeCell ref="E80:H80"/>
    <mergeCell ref="E7:H7"/>
    <mergeCell ref="E9:H9"/>
    <mergeCell ref="E11:H11"/>
    <mergeCell ref="E26:H26"/>
    <mergeCell ref="E47:H47"/>
    <mergeCell ref="G1:H1"/>
    <mergeCell ref="L2:V2"/>
    <mergeCell ref="E49:H49"/>
    <mergeCell ref="E51:H51"/>
    <mergeCell ref="E76:H76"/>
  </mergeCells>
  <hyperlinks>
    <hyperlink ref="F1:G1" location="C2" tooltip="Krycí list soupisu" display="1) Krycí list soupisu"/>
    <hyperlink ref="G1:H1" location="C58" tooltip="Rekapitulace" display="2) Rekapitulace"/>
    <hyperlink ref="J1" location="C87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86"/>
  <sheetViews>
    <sheetView showGridLines="0" workbookViewId="0">
      <pane ySplit="1" topLeftCell="A2" activePane="bottomLeft" state="frozen"/>
      <selection pane="bottomLeft"/>
    </sheetView>
  </sheetViews>
  <sheetFormatPr defaultRowHeight="12" x14ac:dyDescent="0.3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6" width="75" customWidth="1"/>
    <col min="7" max="7" width="8.7109375" customWidth="1"/>
    <col min="8" max="8" width="11.140625" customWidth="1"/>
    <col min="9" max="9" width="12.7109375" style="101" customWidth="1"/>
    <col min="10" max="10" width="23.42578125" customWidth="1"/>
    <col min="11" max="11" width="15.42578125" customWidth="1"/>
    <col min="13" max="18" width="9.28515625" hidden="1"/>
    <col min="19" max="19" width="8.140625" hidden="1" customWidth="1"/>
    <col min="20" max="20" width="29.710937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70" ht="21.75" customHeight="1" x14ac:dyDescent="0.3">
      <c r="A1" s="17"/>
      <c r="B1" s="252"/>
      <c r="C1" s="252"/>
      <c r="D1" s="251" t="s">
        <v>1</v>
      </c>
      <c r="E1" s="252"/>
      <c r="F1" s="253" t="s">
        <v>1157</v>
      </c>
      <c r="G1" s="379" t="s">
        <v>1158</v>
      </c>
      <c r="H1" s="379"/>
      <c r="I1" s="258"/>
      <c r="J1" s="253" t="s">
        <v>1159</v>
      </c>
      <c r="K1" s="251" t="s">
        <v>101</v>
      </c>
      <c r="L1" s="253" t="s">
        <v>1160</v>
      </c>
      <c r="M1" s="253"/>
      <c r="N1" s="253"/>
      <c r="O1" s="253"/>
      <c r="P1" s="253"/>
      <c r="Q1" s="253"/>
      <c r="R1" s="253"/>
      <c r="S1" s="253"/>
      <c r="T1" s="253"/>
      <c r="U1" s="249"/>
      <c r="V1" s="249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</row>
    <row r="2" spans="1:70" ht="36.9" customHeight="1" x14ac:dyDescent="0.3">
      <c r="L2" s="338" t="s">
        <v>6</v>
      </c>
      <c r="M2" s="339"/>
      <c r="N2" s="339"/>
      <c r="O2" s="339"/>
      <c r="P2" s="339"/>
      <c r="Q2" s="339"/>
      <c r="R2" s="339"/>
      <c r="S2" s="339"/>
      <c r="T2" s="339"/>
      <c r="U2" s="339"/>
      <c r="V2" s="339"/>
      <c r="AT2" s="19" t="s">
        <v>100</v>
      </c>
    </row>
    <row r="3" spans="1:70" ht="6.9" customHeight="1" x14ac:dyDescent="0.3">
      <c r="B3" s="20"/>
      <c r="C3" s="21"/>
      <c r="D3" s="21"/>
      <c r="E3" s="21"/>
      <c r="F3" s="21"/>
      <c r="G3" s="21"/>
      <c r="H3" s="21"/>
      <c r="I3" s="103"/>
      <c r="J3" s="21"/>
      <c r="K3" s="22"/>
      <c r="AT3" s="19" t="s">
        <v>81</v>
      </c>
    </row>
    <row r="4" spans="1:70" ht="36.9" customHeight="1" x14ac:dyDescent="0.3">
      <c r="B4" s="23"/>
      <c r="C4" s="24"/>
      <c r="D4" s="25" t="s">
        <v>106</v>
      </c>
      <c r="E4" s="24"/>
      <c r="F4" s="24"/>
      <c r="G4" s="24"/>
      <c r="H4" s="24"/>
      <c r="I4" s="104"/>
      <c r="J4" s="24"/>
      <c r="K4" s="26"/>
      <c r="M4" s="27" t="s">
        <v>11</v>
      </c>
      <c r="AT4" s="19" t="s">
        <v>4</v>
      </c>
    </row>
    <row r="5" spans="1:70" ht="6.9" customHeight="1" x14ac:dyDescent="0.3">
      <c r="B5" s="23"/>
      <c r="C5" s="24"/>
      <c r="D5" s="24"/>
      <c r="E5" s="24"/>
      <c r="F5" s="24"/>
      <c r="G5" s="24"/>
      <c r="H5" s="24"/>
      <c r="I5" s="104"/>
      <c r="J5" s="24"/>
      <c r="K5" s="26"/>
    </row>
    <row r="6" spans="1:70" ht="13.2" x14ac:dyDescent="0.3">
      <c r="B6" s="23"/>
      <c r="C6" s="24"/>
      <c r="D6" s="32" t="s">
        <v>17</v>
      </c>
      <c r="E6" s="24"/>
      <c r="F6" s="24"/>
      <c r="G6" s="24"/>
      <c r="H6" s="24"/>
      <c r="I6" s="104"/>
      <c r="J6" s="24"/>
      <c r="K6" s="26"/>
    </row>
    <row r="7" spans="1:70" ht="22.5" customHeight="1" x14ac:dyDescent="0.3">
      <c r="B7" s="23"/>
      <c r="C7" s="24"/>
      <c r="D7" s="24"/>
      <c r="E7" s="380" t="str">
        <f>'Rekapitulace stavby'!K6</f>
        <v>DRÁSOV – MALHOSTOVICE, II. Etapa odkanalizování, stoková síť</v>
      </c>
      <c r="F7" s="372"/>
      <c r="G7" s="372"/>
      <c r="H7" s="372"/>
      <c r="I7" s="104"/>
      <c r="J7" s="24"/>
      <c r="K7" s="26"/>
    </row>
    <row r="8" spans="1:70" ht="13.2" x14ac:dyDescent="0.3">
      <c r="B8" s="23"/>
      <c r="C8" s="24"/>
      <c r="D8" s="32" t="s">
        <v>115</v>
      </c>
      <c r="E8" s="24"/>
      <c r="F8" s="24"/>
      <c r="G8" s="24"/>
      <c r="H8" s="24"/>
      <c r="I8" s="104"/>
      <c r="J8" s="24"/>
      <c r="K8" s="26"/>
    </row>
    <row r="9" spans="1:70" s="1" customFormat="1" ht="22.5" customHeight="1" x14ac:dyDescent="0.3">
      <c r="B9" s="36"/>
      <c r="C9" s="37"/>
      <c r="D9" s="37"/>
      <c r="E9" s="380" t="s">
        <v>118</v>
      </c>
      <c r="F9" s="357"/>
      <c r="G9" s="357"/>
      <c r="H9" s="357"/>
      <c r="I9" s="105"/>
      <c r="J9" s="37"/>
      <c r="K9" s="40"/>
    </row>
    <row r="10" spans="1:70" s="1" customFormat="1" ht="13.2" x14ac:dyDescent="0.3">
      <c r="B10" s="36"/>
      <c r="C10" s="37"/>
      <c r="D10" s="32" t="s">
        <v>121</v>
      </c>
      <c r="E10" s="37"/>
      <c r="F10" s="37"/>
      <c r="G10" s="37"/>
      <c r="H10" s="37"/>
      <c r="I10" s="105"/>
      <c r="J10" s="37"/>
      <c r="K10" s="40"/>
    </row>
    <row r="11" spans="1:70" s="1" customFormat="1" ht="36.9" customHeight="1" x14ac:dyDescent="0.3">
      <c r="B11" s="36"/>
      <c r="C11" s="37"/>
      <c r="D11" s="37"/>
      <c r="E11" s="381" t="s">
        <v>1147</v>
      </c>
      <c r="F11" s="357"/>
      <c r="G11" s="357"/>
      <c r="H11" s="357"/>
      <c r="I11" s="105"/>
      <c r="J11" s="37"/>
      <c r="K11" s="40"/>
    </row>
    <row r="12" spans="1:70" s="1" customFormat="1" x14ac:dyDescent="0.3">
      <c r="B12" s="36"/>
      <c r="C12" s="37"/>
      <c r="D12" s="37"/>
      <c r="E12" s="37"/>
      <c r="F12" s="37"/>
      <c r="G12" s="37"/>
      <c r="H12" s="37"/>
      <c r="I12" s="105"/>
      <c r="J12" s="37"/>
      <c r="K12" s="40"/>
    </row>
    <row r="13" spans="1:70" s="1" customFormat="1" ht="14.4" customHeight="1" x14ac:dyDescent="0.3">
      <c r="B13" s="36"/>
      <c r="C13" s="37"/>
      <c r="D13" s="32" t="s">
        <v>20</v>
      </c>
      <c r="E13" s="37"/>
      <c r="F13" s="30" t="s">
        <v>3</v>
      </c>
      <c r="G13" s="37"/>
      <c r="H13" s="37"/>
      <c r="I13" s="106" t="s">
        <v>21</v>
      </c>
      <c r="J13" s="30" t="s">
        <v>3</v>
      </c>
      <c r="K13" s="40"/>
    </row>
    <row r="14" spans="1:70" s="1" customFormat="1" ht="14.4" customHeight="1" x14ac:dyDescent="0.3">
      <c r="B14" s="36"/>
      <c r="C14" s="37"/>
      <c r="D14" s="32" t="s">
        <v>23</v>
      </c>
      <c r="E14" s="37"/>
      <c r="F14" s="30" t="s">
        <v>24</v>
      </c>
      <c r="G14" s="37"/>
      <c r="H14" s="37"/>
      <c r="I14" s="106" t="s">
        <v>25</v>
      </c>
      <c r="J14" s="107" t="str">
        <f>'Rekapitulace stavby'!AN8</f>
        <v>16.10.2017</v>
      </c>
      <c r="K14" s="40"/>
    </row>
    <row r="15" spans="1:70" s="1" customFormat="1" ht="10.95" customHeight="1" x14ac:dyDescent="0.3">
      <c r="B15" s="36"/>
      <c r="C15" s="37"/>
      <c r="D15" s="37"/>
      <c r="E15" s="37"/>
      <c r="F15" s="37"/>
      <c r="G15" s="37"/>
      <c r="H15" s="37"/>
      <c r="I15" s="105"/>
      <c r="J15" s="37"/>
      <c r="K15" s="40"/>
    </row>
    <row r="16" spans="1:70" s="1" customFormat="1" ht="14.4" customHeight="1" x14ac:dyDescent="0.3">
      <c r="B16" s="36"/>
      <c r="C16" s="37"/>
      <c r="D16" s="32" t="s">
        <v>29</v>
      </c>
      <c r="E16" s="37"/>
      <c r="F16" s="37"/>
      <c r="G16" s="37"/>
      <c r="H16" s="37"/>
      <c r="I16" s="106" t="s">
        <v>30</v>
      </c>
      <c r="J16" s="30" t="s">
        <v>3</v>
      </c>
      <c r="K16" s="40"/>
    </row>
    <row r="17" spans="2:11" s="1" customFormat="1" ht="18" customHeight="1" x14ac:dyDescent="0.3">
      <c r="B17" s="36"/>
      <c r="C17" s="37"/>
      <c r="D17" s="37"/>
      <c r="E17" s="30" t="s">
        <v>31</v>
      </c>
      <c r="F17" s="37"/>
      <c r="G17" s="37"/>
      <c r="H17" s="37"/>
      <c r="I17" s="106" t="s">
        <v>32</v>
      </c>
      <c r="J17" s="30" t="s">
        <v>3</v>
      </c>
      <c r="K17" s="40"/>
    </row>
    <row r="18" spans="2:11" s="1" customFormat="1" ht="6.9" customHeight="1" x14ac:dyDescent="0.3">
      <c r="B18" s="36"/>
      <c r="C18" s="37"/>
      <c r="D18" s="37"/>
      <c r="E18" s="37"/>
      <c r="F18" s="37"/>
      <c r="G18" s="37"/>
      <c r="H18" s="37"/>
      <c r="I18" s="105"/>
      <c r="J18" s="37"/>
      <c r="K18" s="40"/>
    </row>
    <row r="19" spans="2:11" s="1" customFormat="1" ht="14.4" customHeight="1" x14ac:dyDescent="0.3">
      <c r="B19" s="36"/>
      <c r="C19" s="37"/>
      <c r="D19" s="32" t="s">
        <v>33</v>
      </c>
      <c r="E19" s="37"/>
      <c r="F19" s="37"/>
      <c r="G19" s="37"/>
      <c r="H19" s="37"/>
      <c r="I19" s="106" t="s">
        <v>30</v>
      </c>
      <c r="J19" s="30" t="str">
        <f>IF('Rekapitulace stavby'!AN13="Vyplň údaj","",IF('Rekapitulace stavby'!AN13="","",'Rekapitulace stavby'!AN13))</f>
        <v/>
      </c>
      <c r="K19" s="40"/>
    </row>
    <row r="20" spans="2:11" s="1" customFormat="1" ht="18" customHeight="1" x14ac:dyDescent="0.3">
      <c r="B20" s="36"/>
      <c r="C20" s="37"/>
      <c r="D20" s="37"/>
      <c r="E20" s="30" t="str">
        <f>IF('Rekapitulace stavby'!E14="Vyplň údaj","",IF('Rekapitulace stavby'!E14="","",'Rekapitulace stavby'!E14))</f>
        <v/>
      </c>
      <c r="F20" s="37"/>
      <c r="G20" s="37"/>
      <c r="H20" s="37"/>
      <c r="I20" s="106" t="s">
        <v>32</v>
      </c>
      <c r="J20" s="30" t="str">
        <f>IF('Rekapitulace stavby'!AN14="Vyplň údaj","",IF('Rekapitulace stavby'!AN14="","",'Rekapitulace stavby'!AN14))</f>
        <v/>
      </c>
      <c r="K20" s="40"/>
    </row>
    <row r="21" spans="2:11" s="1" customFormat="1" ht="6.9" customHeight="1" x14ac:dyDescent="0.3">
      <c r="B21" s="36"/>
      <c r="C21" s="37"/>
      <c r="D21" s="37"/>
      <c r="E21" s="37"/>
      <c r="F21" s="37"/>
      <c r="G21" s="37"/>
      <c r="H21" s="37"/>
      <c r="I21" s="105"/>
      <c r="J21" s="37"/>
      <c r="K21" s="40"/>
    </row>
    <row r="22" spans="2:11" s="1" customFormat="1" ht="14.4" customHeight="1" x14ac:dyDescent="0.3">
      <c r="B22" s="36"/>
      <c r="C22" s="37"/>
      <c r="D22" s="32" t="s">
        <v>35</v>
      </c>
      <c r="E22" s="37"/>
      <c r="F22" s="37"/>
      <c r="G22" s="37"/>
      <c r="H22" s="37"/>
      <c r="I22" s="106" t="s">
        <v>30</v>
      </c>
      <c r="J22" s="30" t="s">
        <v>3</v>
      </c>
      <c r="K22" s="40"/>
    </row>
    <row r="23" spans="2:11" s="1" customFormat="1" ht="18" customHeight="1" x14ac:dyDescent="0.3">
      <c r="B23" s="36"/>
      <c r="C23" s="37"/>
      <c r="D23" s="37"/>
      <c r="E23" s="30" t="s">
        <v>36</v>
      </c>
      <c r="F23" s="37"/>
      <c r="G23" s="37"/>
      <c r="H23" s="37"/>
      <c r="I23" s="106" t="s">
        <v>32</v>
      </c>
      <c r="J23" s="30" t="s">
        <v>3</v>
      </c>
      <c r="K23" s="40"/>
    </row>
    <row r="24" spans="2:11" s="1" customFormat="1" ht="6.9" customHeight="1" x14ac:dyDescent="0.3">
      <c r="B24" s="36"/>
      <c r="C24" s="37"/>
      <c r="D24" s="37"/>
      <c r="E24" s="37"/>
      <c r="F24" s="37"/>
      <c r="G24" s="37"/>
      <c r="H24" s="37"/>
      <c r="I24" s="105"/>
      <c r="J24" s="37"/>
      <c r="K24" s="40"/>
    </row>
    <row r="25" spans="2:11" s="1" customFormat="1" ht="14.4" customHeight="1" x14ac:dyDescent="0.3">
      <c r="B25" s="36"/>
      <c r="C25" s="37"/>
      <c r="D25" s="32" t="s">
        <v>38</v>
      </c>
      <c r="E25" s="37"/>
      <c r="F25" s="37"/>
      <c r="G25" s="37"/>
      <c r="H25" s="37"/>
      <c r="I25" s="105"/>
      <c r="J25" s="37"/>
      <c r="K25" s="40"/>
    </row>
    <row r="26" spans="2:11" s="7" customFormat="1" ht="22.5" customHeight="1" x14ac:dyDescent="0.3">
      <c r="B26" s="108"/>
      <c r="C26" s="109"/>
      <c r="D26" s="109"/>
      <c r="E26" s="375" t="s">
        <v>3</v>
      </c>
      <c r="F26" s="383"/>
      <c r="G26" s="383"/>
      <c r="H26" s="383"/>
      <c r="I26" s="110"/>
      <c r="J26" s="109"/>
      <c r="K26" s="111"/>
    </row>
    <row r="27" spans="2:11" s="1" customFormat="1" ht="6.9" customHeight="1" x14ac:dyDescent="0.3">
      <c r="B27" s="36"/>
      <c r="C27" s="37"/>
      <c r="D27" s="37"/>
      <c r="E27" s="37"/>
      <c r="F27" s="37"/>
      <c r="G27" s="37"/>
      <c r="H27" s="37"/>
      <c r="I27" s="105"/>
      <c r="J27" s="37"/>
      <c r="K27" s="40"/>
    </row>
    <row r="28" spans="2:11" s="1" customFormat="1" ht="6.9" customHeight="1" x14ac:dyDescent="0.3">
      <c r="B28" s="36"/>
      <c r="C28" s="37"/>
      <c r="D28" s="63"/>
      <c r="E28" s="63"/>
      <c r="F28" s="63"/>
      <c r="G28" s="63"/>
      <c r="H28" s="63"/>
      <c r="I28" s="112"/>
      <c r="J28" s="63"/>
      <c r="K28" s="113"/>
    </row>
    <row r="29" spans="2:11" s="1" customFormat="1" ht="25.35" customHeight="1" x14ac:dyDescent="0.3">
      <c r="B29" s="36"/>
      <c r="C29" s="37"/>
      <c r="D29" s="114" t="s">
        <v>39</v>
      </c>
      <c r="E29" s="37"/>
      <c r="F29" s="37"/>
      <c r="G29" s="37"/>
      <c r="H29" s="37"/>
      <c r="I29" s="105"/>
      <c r="J29" s="115">
        <f>ROUND(J83,2)</f>
        <v>0</v>
      </c>
      <c r="K29" s="40"/>
    </row>
    <row r="30" spans="2:11" s="1" customFormat="1" ht="6.9" customHeight="1" x14ac:dyDescent="0.3">
      <c r="B30" s="36"/>
      <c r="C30" s="37"/>
      <c r="D30" s="63"/>
      <c r="E30" s="63"/>
      <c r="F30" s="63"/>
      <c r="G30" s="63"/>
      <c r="H30" s="63"/>
      <c r="I30" s="112"/>
      <c r="J30" s="63"/>
      <c r="K30" s="113"/>
    </row>
    <row r="31" spans="2:11" s="1" customFormat="1" ht="14.4" customHeight="1" x14ac:dyDescent="0.3">
      <c r="B31" s="36"/>
      <c r="C31" s="37"/>
      <c r="D31" s="37"/>
      <c r="E31" s="37"/>
      <c r="F31" s="41" t="s">
        <v>41</v>
      </c>
      <c r="G31" s="37"/>
      <c r="H31" s="37"/>
      <c r="I31" s="116" t="s">
        <v>40</v>
      </c>
      <c r="J31" s="41" t="s">
        <v>42</v>
      </c>
      <c r="K31" s="40"/>
    </row>
    <row r="32" spans="2:11" s="1" customFormat="1" ht="14.4" customHeight="1" x14ac:dyDescent="0.3">
      <c r="B32" s="36"/>
      <c r="C32" s="37"/>
      <c r="D32" s="44" t="s">
        <v>43</v>
      </c>
      <c r="E32" s="44" t="s">
        <v>44</v>
      </c>
      <c r="F32" s="117">
        <f>ROUND(SUM(BE83:BE85), 2)</f>
        <v>0</v>
      </c>
      <c r="G32" s="37"/>
      <c r="H32" s="37"/>
      <c r="I32" s="118">
        <v>0.21</v>
      </c>
      <c r="J32" s="117">
        <f>ROUND(ROUND((SUM(BE83:BE85)), 2)*I32, 2)</f>
        <v>0</v>
      </c>
      <c r="K32" s="40"/>
    </row>
    <row r="33" spans="2:11" s="1" customFormat="1" ht="14.4" customHeight="1" x14ac:dyDescent="0.3">
      <c r="B33" s="36"/>
      <c r="C33" s="37"/>
      <c r="D33" s="37"/>
      <c r="E33" s="44" t="s">
        <v>45</v>
      </c>
      <c r="F33" s="117">
        <f>ROUND(SUM(BF83:BF85), 2)</f>
        <v>0</v>
      </c>
      <c r="G33" s="37"/>
      <c r="H33" s="37"/>
      <c r="I33" s="118">
        <v>0.15</v>
      </c>
      <c r="J33" s="117">
        <f>ROUND(ROUND((SUM(BF83:BF85)), 2)*I33, 2)</f>
        <v>0</v>
      </c>
      <c r="K33" s="40"/>
    </row>
    <row r="34" spans="2:11" s="1" customFormat="1" ht="14.4" hidden="1" customHeight="1" x14ac:dyDescent="0.3">
      <c r="B34" s="36"/>
      <c r="C34" s="37"/>
      <c r="D34" s="37"/>
      <c r="E34" s="44" t="s">
        <v>46</v>
      </c>
      <c r="F34" s="117">
        <f>ROUND(SUM(BG83:BG85), 2)</f>
        <v>0</v>
      </c>
      <c r="G34" s="37"/>
      <c r="H34" s="37"/>
      <c r="I34" s="118">
        <v>0.21</v>
      </c>
      <c r="J34" s="117">
        <v>0</v>
      </c>
      <c r="K34" s="40"/>
    </row>
    <row r="35" spans="2:11" s="1" customFormat="1" ht="14.4" hidden="1" customHeight="1" x14ac:dyDescent="0.3">
      <c r="B35" s="36"/>
      <c r="C35" s="37"/>
      <c r="D35" s="37"/>
      <c r="E35" s="44" t="s">
        <v>47</v>
      </c>
      <c r="F35" s="117">
        <f>ROUND(SUM(BH83:BH85), 2)</f>
        <v>0</v>
      </c>
      <c r="G35" s="37"/>
      <c r="H35" s="37"/>
      <c r="I35" s="118">
        <v>0.15</v>
      </c>
      <c r="J35" s="117">
        <v>0</v>
      </c>
      <c r="K35" s="40"/>
    </row>
    <row r="36" spans="2:11" s="1" customFormat="1" ht="14.4" hidden="1" customHeight="1" x14ac:dyDescent="0.3">
      <c r="B36" s="36"/>
      <c r="C36" s="37"/>
      <c r="D36" s="37"/>
      <c r="E36" s="44" t="s">
        <v>48</v>
      </c>
      <c r="F36" s="117">
        <f>ROUND(SUM(BI83:BI85), 2)</f>
        <v>0</v>
      </c>
      <c r="G36" s="37"/>
      <c r="H36" s="37"/>
      <c r="I36" s="118">
        <v>0</v>
      </c>
      <c r="J36" s="117">
        <v>0</v>
      </c>
      <c r="K36" s="40"/>
    </row>
    <row r="37" spans="2:11" s="1" customFormat="1" ht="6.9" customHeight="1" x14ac:dyDescent="0.3">
      <c r="B37" s="36"/>
      <c r="C37" s="37"/>
      <c r="D37" s="37"/>
      <c r="E37" s="37"/>
      <c r="F37" s="37"/>
      <c r="G37" s="37"/>
      <c r="H37" s="37"/>
      <c r="I37" s="105"/>
      <c r="J37" s="37"/>
      <c r="K37" s="40"/>
    </row>
    <row r="38" spans="2:11" s="1" customFormat="1" ht="25.35" customHeight="1" x14ac:dyDescent="0.3">
      <c r="B38" s="36"/>
      <c r="C38" s="119"/>
      <c r="D38" s="120" t="s">
        <v>49</v>
      </c>
      <c r="E38" s="67"/>
      <c r="F38" s="67"/>
      <c r="G38" s="121" t="s">
        <v>50</v>
      </c>
      <c r="H38" s="122" t="s">
        <v>51</v>
      </c>
      <c r="I38" s="123"/>
      <c r="J38" s="124">
        <f>SUM(J29:J36)</f>
        <v>0</v>
      </c>
      <c r="K38" s="125"/>
    </row>
    <row r="39" spans="2:11" s="1" customFormat="1" ht="14.4" customHeight="1" x14ac:dyDescent="0.3">
      <c r="B39" s="51"/>
      <c r="C39" s="52"/>
      <c r="D39" s="52"/>
      <c r="E39" s="52"/>
      <c r="F39" s="52"/>
      <c r="G39" s="52"/>
      <c r="H39" s="52"/>
      <c r="I39" s="126"/>
      <c r="J39" s="52"/>
      <c r="K39" s="53"/>
    </row>
    <row r="43" spans="2:11" s="1" customFormat="1" ht="6.9" customHeight="1" x14ac:dyDescent="0.3">
      <c r="B43" s="54"/>
      <c r="C43" s="55"/>
      <c r="D43" s="55"/>
      <c r="E43" s="55"/>
      <c r="F43" s="55"/>
      <c r="G43" s="55"/>
      <c r="H43" s="55"/>
      <c r="I43" s="127"/>
      <c r="J43" s="55"/>
      <c r="K43" s="128"/>
    </row>
    <row r="44" spans="2:11" s="1" customFormat="1" ht="36.9" customHeight="1" x14ac:dyDescent="0.3">
      <c r="B44" s="36"/>
      <c r="C44" s="25" t="s">
        <v>131</v>
      </c>
      <c r="D44" s="37"/>
      <c r="E44" s="37"/>
      <c r="F44" s="37"/>
      <c r="G44" s="37"/>
      <c r="H44" s="37"/>
      <c r="I44" s="105"/>
      <c r="J44" s="37"/>
      <c r="K44" s="40"/>
    </row>
    <row r="45" spans="2:11" s="1" customFormat="1" ht="6.9" customHeight="1" x14ac:dyDescent="0.3">
      <c r="B45" s="36"/>
      <c r="C45" s="37"/>
      <c r="D45" s="37"/>
      <c r="E45" s="37"/>
      <c r="F45" s="37"/>
      <c r="G45" s="37"/>
      <c r="H45" s="37"/>
      <c r="I45" s="105"/>
      <c r="J45" s="37"/>
      <c r="K45" s="40"/>
    </row>
    <row r="46" spans="2:11" s="1" customFormat="1" ht="14.4" customHeight="1" x14ac:dyDescent="0.3">
      <c r="B46" s="36"/>
      <c r="C46" s="32" t="s">
        <v>17</v>
      </c>
      <c r="D46" s="37"/>
      <c r="E46" s="37"/>
      <c r="F46" s="37"/>
      <c r="G46" s="37"/>
      <c r="H46" s="37"/>
      <c r="I46" s="105"/>
      <c r="J46" s="37"/>
      <c r="K46" s="40"/>
    </row>
    <row r="47" spans="2:11" s="1" customFormat="1" ht="22.5" customHeight="1" x14ac:dyDescent="0.3">
      <c r="B47" s="36"/>
      <c r="C47" s="37"/>
      <c r="D47" s="37"/>
      <c r="E47" s="380" t="str">
        <f>E7</f>
        <v>DRÁSOV – MALHOSTOVICE, II. Etapa odkanalizování, stoková síť</v>
      </c>
      <c r="F47" s="357"/>
      <c r="G47" s="357"/>
      <c r="H47" s="357"/>
      <c r="I47" s="105"/>
      <c r="J47" s="37"/>
      <c r="K47" s="40"/>
    </row>
    <row r="48" spans="2:11" ht="13.2" x14ac:dyDescent="0.3">
      <c r="B48" s="23"/>
      <c r="C48" s="32" t="s">
        <v>115</v>
      </c>
      <c r="D48" s="24"/>
      <c r="E48" s="24"/>
      <c r="F48" s="24"/>
      <c r="G48" s="24"/>
      <c r="H48" s="24"/>
      <c r="I48" s="104"/>
      <c r="J48" s="24"/>
      <c r="K48" s="26"/>
    </row>
    <row r="49" spans="2:47" s="1" customFormat="1" ht="22.5" customHeight="1" x14ac:dyDescent="0.3">
      <c r="B49" s="36"/>
      <c r="C49" s="37"/>
      <c r="D49" s="37"/>
      <c r="E49" s="380" t="s">
        <v>118</v>
      </c>
      <c r="F49" s="357"/>
      <c r="G49" s="357"/>
      <c r="H49" s="357"/>
      <c r="I49" s="105"/>
      <c r="J49" s="37"/>
      <c r="K49" s="40"/>
    </row>
    <row r="50" spans="2:47" s="1" customFormat="1" ht="14.4" customHeight="1" x14ac:dyDescent="0.3">
      <c r="B50" s="36"/>
      <c r="C50" s="32" t="s">
        <v>121</v>
      </c>
      <c r="D50" s="37"/>
      <c r="E50" s="37"/>
      <c r="F50" s="37"/>
      <c r="G50" s="37"/>
      <c r="H50" s="37"/>
      <c r="I50" s="105"/>
      <c r="J50" s="37"/>
      <c r="K50" s="40"/>
    </row>
    <row r="51" spans="2:47" s="1" customFormat="1" ht="23.25" customHeight="1" x14ac:dyDescent="0.3">
      <c r="B51" s="36"/>
      <c r="C51" s="37"/>
      <c r="D51" s="37"/>
      <c r="E51" s="381" t="str">
        <f>E11</f>
        <v>061_1.6 - SO 01.6 VRN OPN</v>
      </c>
      <c r="F51" s="357"/>
      <c r="G51" s="357"/>
      <c r="H51" s="357"/>
      <c r="I51" s="105"/>
      <c r="J51" s="37"/>
      <c r="K51" s="40"/>
    </row>
    <row r="52" spans="2:47" s="1" customFormat="1" ht="6.9" customHeight="1" x14ac:dyDescent="0.3">
      <c r="B52" s="36"/>
      <c r="C52" s="37"/>
      <c r="D52" s="37"/>
      <c r="E52" s="37"/>
      <c r="F52" s="37"/>
      <c r="G52" s="37"/>
      <c r="H52" s="37"/>
      <c r="I52" s="105"/>
      <c r="J52" s="37"/>
      <c r="K52" s="40"/>
    </row>
    <row r="53" spans="2:47" s="1" customFormat="1" ht="18" customHeight="1" x14ac:dyDescent="0.3">
      <c r="B53" s="36"/>
      <c r="C53" s="32" t="s">
        <v>23</v>
      </c>
      <c r="D53" s="37"/>
      <c r="E53" s="37"/>
      <c r="F53" s="30" t="str">
        <f>F14</f>
        <v xml:space="preserve">k.ú. Nuzířov, Malhostovice </v>
      </c>
      <c r="G53" s="37"/>
      <c r="H53" s="37"/>
      <c r="I53" s="106" t="s">
        <v>25</v>
      </c>
      <c r="J53" s="107" t="str">
        <f>IF(J14="","",J14)</f>
        <v>16.10.2017</v>
      </c>
      <c r="K53" s="40"/>
    </row>
    <row r="54" spans="2:47" s="1" customFormat="1" ht="6.9" customHeight="1" x14ac:dyDescent="0.3">
      <c r="B54" s="36"/>
      <c r="C54" s="37"/>
      <c r="D54" s="37"/>
      <c r="E54" s="37"/>
      <c r="F54" s="37"/>
      <c r="G54" s="37"/>
      <c r="H54" s="37"/>
      <c r="I54" s="105"/>
      <c r="J54" s="37"/>
      <c r="K54" s="40"/>
    </row>
    <row r="55" spans="2:47" s="1" customFormat="1" ht="13.2" x14ac:dyDescent="0.3">
      <c r="B55" s="36"/>
      <c r="C55" s="32" t="s">
        <v>29</v>
      </c>
      <c r="D55" s="37"/>
      <c r="E55" s="37"/>
      <c r="F55" s="30" t="str">
        <f>E17</f>
        <v>Dobrovolný svazek obcí „ČOV Drásov – Malhostovice“</v>
      </c>
      <c r="G55" s="37"/>
      <c r="H55" s="37"/>
      <c r="I55" s="106" t="s">
        <v>35</v>
      </c>
      <c r="J55" s="30" t="str">
        <f>E23</f>
        <v>AQUA-ING, Ing. Vítězslav Pruša</v>
      </c>
      <c r="K55" s="40"/>
    </row>
    <row r="56" spans="2:47" s="1" customFormat="1" ht="14.4" customHeight="1" x14ac:dyDescent="0.3">
      <c r="B56" s="36"/>
      <c r="C56" s="32" t="s">
        <v>33</v>
      </c>
      <c r="D56" s="37"/>
      <c r="E56" s="37"/>
      <c r="F56" s="30" t="str">
        <f>IF(E20="","",E20)</f>
        <v/>
      </c>
      <c r="G56" s="37"/>
      <c r="H56" s="37"/>
      <c r="I56" s="105"/>
      <c r="J56" s="37"/>
      <c r="K56" s="40"/>
    </row>
    <row r="57" spans="2:47" s="1" customFormat="1" ht="10.35" customHeight="1" x14ac:dyDescent="0.3">
      <c r="B57" s="36"/>
      <c r="C57" s="37"/>
      <c r="D57" s="37"/>
      <c r="E57" s="37"/>
      <c r="F57" s="37"/>
      <c r="G57" s="37"/>
      <c r="H57" s="37"/>
      <c r="I57" s="105"/>
      <c r="J57" s="37"/>
      <c r="K57" s="40"/>
    </row>
    <row r="58" spans="2:47" s="1" customFormat="1" ht="29.25" customHeight="1" x14ac:dyDescent="0.3">
      <c r="B58" s="36"/>
      <c r="C58" s="129" t="s">
        <v>132</v>
      </c>
      <c r="D58" s="119"/>
      <c r="E58" s="119"/>
      <c r="F58" s="119"/>
      <c r="G58" s="119"/>
      <c r="H58" s="119"/>
      <c r="I58" s="130"/>
      <c r="J58" s="131" t="s">
        <v>133</v>
      </c>
      <c r="K58" s="132"/>
    </row>
    <row r="59" spans="2:47" s="1" customFormat="1" ht="10.35" customHeight="1" x14ac:dyDescent="0.3">
      <c r="B59" s="36"/>
      <c r="C59" s="37"/>
      <c r="D59" s="37"/>
      <c r="E59" s="37"/>
      <c r="F59" s="37"/>
      <c r="G59" s="37"/>
      <c r="H59" s="37"/>
      <c r="I59" s="105"/>
      <c r="J59" s="37"/>
      <c r="K59" s="40"/>
    </row>
    <row r="60" spans="2:47" s="1" customFormat="1" ht="29.25" customHeight="1" x14ac:dyDescent="0.3">
      <c r="B60" s="36"/>
      <c r="C60" s="133" t="s">
        <v>134</v>
      </c>
      <c r="D60" s="37"/>
      <c r="E60" s="37"/>
      <c r="F60" s="37"/>
      <c r="G60" s="37"/>
      <c r="H60" s="37"/>
      <c r="I60" s="105"/>
      <c r="J60" s="115">
        <f>J83</f>
        <v>0</v>
      </c>
      <c r="K60" s="40"/>
      <c r="AU60" s="19" t="s">
        <v>135</v>
      </c>
    </row>
    <row r="61" spans="2:47" s="8" customFormat="1" ht="24.9" customHeight="1" x14ac:dyDescent="0.3">
      <c r="B61" s="134"/>
      <c r="C61" s="135"/>
      <c r="D61" s="136" t="s">
        <v>1148</v>
      </c>
      <c r="E61" s="137"/>
      <c r="F61" s="137"/>
      <c r="G61" s="137"/>
      <c r="H61" s="137"/>
      <c r="I61" s="138"/>
      <c r="J61" s="139">
        <f>J84</f>
        <v>0</v>
      </c>
      <c r="K61" s="140"/>
    </row>
    <row r="62" spans="2:47" s="1" customFormat="1" ht="21.75" customHeight="1" x14ac:dyDescent="0.3">
      <c r="B62" s="36"/>
      <c r="C62" s="37"/>
      <c r="D62" s="37"/>
      <c r="E62" s="37"/>
      <c r="F62" s="37"/>
      <c r="G62" s="37"/>
      <c r="H62" s="37"/>
      <c r="I62" s="105"/>
      <c r="J62" s="37"/>
      <c r="K62" s="40"/>
    </row>
    <row r="63" spans="2:47" s="1" customFormat="1" ht="6.9" customHeight="1" x14ac:dyDescent="0.3">
      <c r="B63" s="51"/>
      <c r="C63" s="52"/>
      <c r="D63" s="52"/>
      <c r="E63" s="52"/>
      <c r="F63" s="52"/>
      <c r="G63" s="52"/>
      <c r="H63" s="52"/>
      <c r="I63" s="126"/>
      <c r="J63" s="52"/>
      <c r="K63" s="53"/>
    </row>
    <row r="67" spans="2:12" s="1" customFormat="1" ht="6.9" customHeight="1" x14ac:dyDescent="0.3">
      <c r="B67" s="54"/>
      <c r="C67" s="55"/>
      <c r="D67" s="55"/>
      <c r="E67" s="55"/>
      <c r="F67" s="55"/>
      <c r="G67" s="55"/>
      <c r="H67" s="55"/>
      <c r="I67" s="127"/>
      <c r="J67" s="55"/>
      <c r="K67" s="55"/>
      <c r="L67" s="36"/>
    </row>
    <row r="68" spans="2:12" s="1" customFormat="1" ht="36.9" customHeight="1" x14ac:dyDescent="0.3">
      <c r="B68" s="36"/>
      <c r="C68" s="56" t="s">
        <v>142</v>
      </c>
      <c r="L68" s="36"/>
    </row>
    <row r="69" spans="2:12" s="1" customFormat="1" ht="6.9" customHeight="1" x14ac:dyDescent="0.3">
      <c r="B69" s="36"/>
      <c r="L69" s="36"/>
    </row>
    <row r="70" spans="2:12" s="1" customFormat="1" ht="14.4" customHeight="1" x14ac:dyDescent="0.3">
      <c r="B70" s="36"/>
      <c r="C70" s="58" t="s">
        <v>17</v>
      </c>
      <c r="L70" s="36"/>
    </row>
    <row r="71" spans="2:12" s="1" customFormat="1" ht="22.5" customHeight="1" x14ac:dyDescent="0.3">
      <c r="B71" s="36"/>
      <c r="E71" s="382" t="str">
        <f>E7</f>
        <v>DRÁSOV – MALHOSTOVICE, II. Etapa odkanalizování, stoková síť</v>
      </c>
      <c r="F71" s="352"/>
      <c r="G71" s="352"/>
      <c r="H71" s="352"/>
      <c r="L71" s="36"/>
    </row>
    <row r="72" spans="2:12" ht="13.2" x14ac:dyDescent="0.3">
      <c r="B72" s="23"/>
      <c r="C72" s="58" t="s">
        <v>115</v>
      </c>
      <c r="L72" s="23"/>
    </row>
    <row r="73" spans="2:12" s="1" customFormat="1" ht="22.5" customHeight="1" x14ac:dyDescent="0.3">
      <c r="B73" s="36"/>
      <c r="E73" s="382" t="s">
        <v>118</v>
      </c>
      <c r="F73" s="352"/>
      <c r="G73" s="352"/>
      <c r="H73" s="352"/>
      <c r="L73" s="36"/>
    </row>
    <row r="74" spans="2:12" s="1" customFormat="1" ht="14.4" customHeight="1" x14ac:dyDescent="0.3">
      <c r="B74" s="36"/>
      <c r="C74" s="58" t="s">
        <v>121</v>
      </c>
      <c r="L74" s="36"/>
    </row>
    <row r="75" spans="2:12" s="1" customFormat="1" ht="23.25" customHeight="1" x14ac:dyDescent="0.3">
      <c r="B75" s="36"/>
      <c r="E75" s="349" t="str">
        <f>E11</f>
        <v>061_1.6 - SO 01.6 VRN OPN</v>
      </c>
      <c r="F75" s="352"/>
      <c r="G75" s="352"/>
      <c r="H75" s="352"/>
      <c r="L75" s="36"/>
    </row>
    <row r="76" spans="2:12" s="1" customFormat="1" ht="6.9" customHeight="1" x14ac:dyDescent="0.3">
      <c r="B76" s="36"/>
      <c r="L76" s="36"/>
    </row>
    <row r="77" spans="2:12" s="1" customFormat="1" ht="18" customHeight="1" x14ac:dyDescent="0.3">
      <c r="B77" s="36"/>
      <c r="C77" s="58" t="s">
        <v>23</v>
      </c>
      <c r="F77" s="148" t="str">
        <f>F14</f>
        <v xml:space="preserve">k.ú. Nuzířov, Malhostovice </v>
      </c>
      <c r="I77" s="149" t="s">
        <v>25</v>
      </c>
      <c r="J77" s="62" t="str">
        <f>IF(J14="","",J14)</f>
        <v>16.10.2017</v>
      </c>
      <c r="L77" s="36"/>
    </row>
    <row r="78" spans="2:12" s="1" customFormat="1" ht="6.9" customHeight="1" x14ac:dyDescent="0.3">
      <c r="B78" s="36"/>
      <c r="L78" s="36"/>
    </row>
    <row r="79" spans="2:12" s="1" customFormat="1" ht="13.2" x14ac:dyDescent="0.3">
      <c r="B79" s="36"/>
      <c r="C79" s="58" t="s">
        <v>29</v>
      </c>
      <c r="F79" s="148" t="str">
        <f>E17</f>
        <v>Dobrovolný svazek obcí „ČOV Drásov – Malhostovice“</v>
      </c>
      <c r="I79" s="149" t="s">
        <v>35</v>
      </c>
      <c r="J79" s="148" t="str">
        <f>E23</f>
        <v>AQUA-ING, Ing. Vítězslav Pruša</v>
      </c>
      <c r="L79" s="36"/>
    </row>
    <row r="80" spans="2:12" s="1" customFormat="1" ht="14.4" customHeight="1" x14ac:dyDescent="0.3">
      <c r="B80" s="36"/>
      <c r="C80" s="58" t="s">
        <v>33</v>
      </c>
      <c r="F80" s="148" t="str">
        <f>IF(E20="","",E20)</f>
        <v/>
      </c>
      <c r="L80" s="36"/>
    </row>
    <row r="81" spans="2:65" s="1" customFormat="1" ht="10.35" customHeight="1" x14ac:dyDescent="0.3">
      <c r="B81" s="36"/>
      <c r="L81" s="36"/>
    </row>
    <row r="82" spans="2:65" s="10" customFormat="1" ht="29.25" customHeight="1" x14ac:dyDescent="0.3">
      <c r="B82" s="150"/>
      <c r="C82" s="151" t="s">
        <v>143</v>
      </c>
      <c r="D82" s="152" t="s">
        <v>58</v>
      </c>
      <c r="E82" s="152" t="s">
        <v>54</v>
      </c>
      <c r="F82" s="152" t="s">
        <v>144</v>
      </c>
      <c r="G82" s="152" t="s">
        <v>145</v>
      </c>
      <c r="H82" s="152" t="s">
        <v>146</v>
      </c>
      <c r="I82" s="153" t="s">
        <v>147</v>
      </c>
      <c r="J82" s="152" t="s">
        <v>133</v>
      </c>
      <c r="K82" s="154" t="s">
        <v>148</v>
      </c>
      <c r="L82" s="150"/>
      <c r="M82" s="69" t="s">
        <v>149</v>
      </c>
      <c r="N82" s="70" t="s">
        <v>43</v>
      </c>
      <c r="O82" s="70" t="s">
        <v>150</v>
      </c>
      <c r="P82" s="70" t="s">
        <v>151</v>
      </c>
      <c r="Q82" s="70" t="s">
        <v>152</v>
      </c>
      <c r="R82" s="70" t="s">
        <v>153</v>
      </c>
      <c r="S82" s="70" t="s">
        <v>154</v>
      </c>
      <c r="T82" s="71" t="s">
        <v>155</v>
      </c>
    </row>
    <row r="83" spans="2:65" s="1" customFormat="1" ht="29.25" customHeight="1" x14ac:dyDescent="0.35">
      <c r="B83" s="36"/>
      <c r="C83" s="73" t="s">
        <v>134</v>
      </c>
      <c r="J83" s="155">
        <f>BK83</f>
        <v>0</v>
      </c>
      <c r="L83" s="36"/>
      <c r="M83" s="72"/>
      <c r="N83" s="63"/>
      <c r="O83" s="63"/>
      <c r="P83" s="156">
        <f>P84</f>
        <v>0</v>
      </c>
      <c r="Q83" s="63"/>
      <c r="R83" s="156">
        <f>R84</f>
        <v>0</v>
      </c>
      <c r="S83" s="63"/>
      <c r="T83" s="157">
        <f>T84</f>
        <v>0</v>
      </c>
      <c r="AT83" s="19" t="s">
        <v>72</v>
      </c>
      <c r="AU83" s="19" t="s">
        <v>135</v>
      </c>
      <c r="BK83" s="158">
        <f>BK84</f>
        <v>0</v>
      </c>
    </row>
    <row r="84" spans="2:65" s="11" customFormat="1" ht="37.35" customHeight="1" x14ac:dyDescent="0.35">
      <c r="B84" s="159"/>
      <c r="D84" s="170" t="s">
        <v>72</v>
      </c>
      <c r="E84" s="247" t="s">
        <v>1149</v>
      </c>
      <c r="F84" s="247" t="s">
        <v>1150</v>
      </c>
      <c r="I84" s="162"/>
      <c r="J84" s="248">
        <f>BK84</f>
        <v>0</v>
      </c>
      <c r="L84" s="159"/>
      <c r="M84" s="164"/>
      <c r="N84" s="165"/>
      <c r="O84" s="165"/>
      <c r="P84" s="166">
        <f>P85</f>
        <v>0</v>
      </c>
      <c r="Q84" s="165"/>
      <c r="R84" s="166">
        <f>R85</f>
        <v>0</v>
      </c>
      <c r="S84" s="165"/>
      <c r="T84" s="167">
        <f>T85</f>
        <v>0</v>
      </c>
      <c r="AR84" s="160" t="s">
        <v>183</v>
      </c>
      <c r="AT84" s="168" t="s">
        <v>72</v>
      </c>
      <c r="AU84" s="168" t="s">
        <v>73</v>
      </c>
      <c r="AY84" s="160" t="s">
        <v>158</v>
      </c>
      <c r="BK84" s="169">
        <f>BK85</f>
        <v>0</v>
      </c>
    </row>
    <row r="85" spans="2:65" s="1" customFormat="1" ht="22.5" customHeight="1" x14ac:dyDescent="0.3">
      <c r="B85" s="173"/>
      <c r="C85" s="174" t="s">
        <v>22</v>
      </c>
      <c r="D85" s="174" t="s">
        <v>160</v>
      </c>
      <c r="E85" s="175" t="s">
        <v>1151</v>
      </c>
      <c r="F85" s="176" t="s">
        <v>1152</v>
      </c>
      <c r="G85" s="177" t="s">
        <v>931</v>
      </c>
      <c r="H85" s="178">
        <v>1</v>
      </c>
      <c r="I85" s="179"/>
      <c r="J85" s="180">
        <f>ROUND(I85*H85,2)</f>
        <v>0</v>
      </c>
      <c r="K85" s="176" t="s">
        <v>3</v>
      </c>
      <c r="L85" s="36"/>
      <c r="M85" s="181" t="s">
        <v>3</v>
      </c>
      <c r="N85" s="239" t="s">
        <v>44</v>
      </c>
      <c r="O85" s="240"/>
      <c r="P85" s="241">
        <f>O85*H85</f>
        <v>0</v>
      </c>
      <c r="Q85" s="241">
        <v>0</v>
      </c>
      <c r="R85" s="241">
        <f>Q85*H85</f>
        <v>0</v>
      </c>
      <c r="S85" s="241">
        <v>0</v>
      </c>
      <c r="T85" s="242">
        <f>S85*H85</f>
        <v>0</v>
      </c>
      <c r="AR85" s="19" t="s">
        <v>165</v>
      </c>
      <c r="AT85" s="19" t="s">
        <v>160</v>
      </c>
      <c r="AU85" s="19" t="s">
        <v>22</v>
      </c>
      <c r="AY85" s="19" t="s">
        <v>158</v>
      </c>
      <c r="BE85" s="185">
        <f>IF(N85="základní",J85,0)</f>
        <v>0</v>
      </c>
      <c r="BF85" s="185">
        <f>IF(N85="snížená",J85,0)</f>
        <v>0</v>
      </c>
      <c r="BG85" s="185">
        <f>IF(N85="zákl. přenesená",J85,0)</f>
        <v>0</v>
      </c>
      <c r="BH85" s="185">
        <f>IF(N85="sníž. přenesená",J85,0)</f>
        <v>0</v>
      </c>
      <c r="BI85" s="185">
        <f>IF(N85="nulová",J85,0)</f>
        <v>0</v>
      </c>
      <c r="BJ85" s="19" t="s">
        <v>22</v>
      </c>
      <c r="BK85" s="185">
        <f>ROUND(I85*H85,2)</f>
        <v>0</v>
      </c>
      <c r="BL85" s="19" t="s">
        <v>165</v>
      </c>
      <c r="BM85" s="19" t="s">
        <v>1153</v>
      </c>
    </row>
    <row r="86" spans="2:65" s="1" customFormat="1" ht="6.9" customHeight="1" x14ac:dyDescent="0.3">
      <c r="B86" s="51"/>
      <c r="C86" s="52"/>
      <c r="D86" s="52"/>
      <c r="E86" s="52"/>
      <c r="F86" s="52"/>
      <c r="G86" s="52"/>
      <c r="H86" s="52"/>
      <c r="I86" s="126"/>
      <c r="J86" s="52"/>
      <c r="K86" s="52"/>
      <c r="L86" s="36"/>
    </row>
  </sheetData>
  <autoFilter ref="C82:K82"/>
  <mergeCells count="12">
    <mergeCell ref="E73:H73"/>
    <mergeCell ref="E75:H75"/>
    <mergeCell ref="E7:H7"/>
    <mergeCell ref="E9:H9"/>
    <mergeCell ref="E11:H11"/>
    <mergeCell ref="E26:H26"/>
    <mergeCell ref="E47:H47"/>
    <mergeCell ref="G1:H1"/>
    <mergeCell ref="L2:V2"/>
    <mergeCell ref="E49:H49"/>
    <mergeCell ref="E51:H51"/>
    <mergeCell ref="E71:H71"/>
  </mergeCells>
  <hyperlinks>
    <hyperlink ref="F1:G1" location="C2" tooltip="Krycí list soupisu" display="1) Krycí list soupisu"/>
    <hyperlink ref="G1:H1" location="C58" tooltip="Rekapitulace" display="2) Rekapitulace"/>
    <hyperlink ref="J1" location="C82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16"/>
  <sheetViews>
    <sheetView showGridLines="0" zoomScaleNormal="100" workbookViewId="0"/>
  </sheetViews>
  <sheetFormatPr defaultRowHeight="12" x14ac:dyDescent="0.3"/>
  <cols>
    <col min="1" max="1" width="8.28515625" style="259" customWidth="1"/>
    <col min="2" max="2" width="1.7109375" style="259" customWidth="1"/>
    <col min="3" max="4" width="5" style="259" customWidth="1"/>
    <col min="5" max="5" width="11.7109375" style="259" customWidth="1"/>
    <col min="6" max="6" width="9.140625" style="259" customWidth="1"/>
    <col min="7" max="7" width="5" style="259" customWidth="1"/>
    <col min="8" max="8" width="77.85546875" style="259" customWidth="1"/>
    <col min="9" max="10" width="20" style="259" customWidth="1"/>
    <col min="11" max="11" width="1.7109375" style="259" customWidth="1"/>
    <col min="12" max="256" width="9.28515625" style="259"/>
    <col min="257" max="257" width="8.28515625" style="259" customWidth="1"/>
    <col min="258" max="258" width="1.7109375" style="259" customWidth="1"/>
    <col min="259" max="260" width="5" style="259" customWidth="1"/>
    <col min="261" max="261" width="11.7109375" style="259" customWidth="1"/>
    <col min="262" max="262" width="9.140625" style="259" customWidth="1"/>
    <col min="263" max="263" width="5" style="259" customWidth="1"/>
    <col min="264" max="264" width="77.85546875" style="259" customWidth="1"/>
    <col min="265" max="266" width="20" style="259" customWidth="1"/>
    <col min="267" max="267" width="1.7109375" style="259" customWidth="1"/>
    <col min="268" max="512" width="9.28515625" style="259"/>
    <col min="513" max="513" width="8.28515625" style="259" customWidth="1"/>
    <col min="514" max="514" width="1.7109375" style="259" customWidth="1"/>
    <col min="515" max="516" width="5" style="259" customWidth="1"/>
    <col min="517" max="517" width="11.7109375" style="259" customWidth="1"/>
    <col min="518" max="518" width="9.140625" style="259" customWidth="1"/>
    <col min="519" max="519" width="5" style="259" customWidth="1"/>
    <col min="520" max="520" width="77.85546875" style="259" customWidth="1"/>
    <col min="521" max="522" width="20" style="259" customWidth="1"/>
    <col min="523" max="523" width="1.7109375" style="259" customWidth="1"/>
    <col min="524" max="768" width="9.28515625" style="259"/>
    <col min="769" max="769" width="8.28515625" style="259" customWidth="1"/>
    <col min="770" max="770" width="1.7109375" style="259" customWidth="1"/>
    <col min="771" max="772" width="5" style="259" customWidth="1"/>
    <col min="773" max="773" width="11.7109375" style="259" customWidth="1"/>
    <col min="774" max="774" width="9.140625" style="259" customWidth="1"/>
    <col min="775" max="775" width="5" style="259" customWidth="1"/>
    <col min="776" max="776" width="77.85546875" style="259" customWidth="1"/>
    <col min="777" max="778" width="20" style="259" customWidth="1"/>
    <col min="779" max="779" width="1.7109375" style="259" customWidth="1"/>
    <col min="780" max="1024" width="9.28515625" style="259"/>
    <col min="1025" max="1025" width="8.28515625" style="259" customWidth="1"/>
    <col min="1026" max="1026" width="1.7109375" style="259" customWidth="1"/>
    <col min="1027" max="1028" width="5" style="259" customWidth="1"/>
    <col min="1029" max="1029" width="11.7109375" style="259" customWidth="1"/>
    <col min="1030" max="1030" width="9.140625" style="259" customWidth="1"/>
    <col min="1031" max="1031" width="5" style="259" customWidth="1"/>
    <col min="1032" max="1032" width="77.85546875" style="259" customWidth="1"/>
    <col min="1033" max="1034" width="20" style="259" customWidth="1"/>
    <col min="1035" max="1035" width="1.7109375" style="259" customWidth="1"/>
    <col min="1036" max="1280" width="9.28515625" style="259"/>
    <col min="1281" max="1281" width="8.28515625" style="259" customWidth="1"/>
    <col min="1282" max="1282" width="1.7109375" style="259" customWidth="1"/>
    <col min="1283" max="1284" width="5" style="259" customWidth="1"/>
    <col min="1285" max="1285" width="11.7109375" style="259" customWidth="1"/>
    <col min="1286" max="1286" width="9.140625" style="259" customWidth="1"/>
    <col min="1287" max="1287" width="5" style="259" customWidth="1"/>
    <col min="1288" max="1288" width="77.85546875" style="259" customWidth="1"/>
    <col min="1289" max="1290" width="20" style="259" customWidth="1"/>
    <col min="1291" max="1291" width="1.7109375" style="259" customWidth="1"/>
    <col min="1292" max="1536" width="9.28515625" style="259"/>
    <col min="1537" max="1537" width="8.28515625" style="259" customWidth="1"/>
    <col min="1538" max="1538" width="1.7109375" style="259" customWidth="1"/>
    <col min="1539" max="1540" width="5" style="259" customWidth="1"/>
    <col min="1541" max="1541" width="11.7109375" style="259" customWidth="1"/>
    <col min="1542" max="1542" width="9.140625" style="259" customWidth="1"/>
    <col min="1543" max="1543" width="5" style="259" customWidth="1"/>
    <col min="1544" max="1544" width="77.85546875" style="259" customWidth="1"/>
    <col min="1545" max="1546" width="20" style="259" customWidth="1"/>
    <col min="1547" max="1547" width="1.7109375" style="259" customWidth="1"/>
    <col min="1548" max="1792" width="9.28515625" style="259"/>
    <col min="1793" max="1793" width="8.28515625" style="259" customWidth="1"/>
    <col min="1794" max="1794" width="1.7109375" style="259" customWidth="1"/>
    <col min="1795" max="1796" width="5" style="259" customWidth="1"/>
    <col min="1797" max="1797" width="11.7109375" style="259" customWidth="1"/>
    <col min="1798" max="1798" width="9.140625" style="259" customWidth="1"/>
    <col min="1799" max="1799" width="5" style="259" customWidth="1"/>
    <col min="1800" max="1800" width="77.85546875" style="259" customWidth="1"/>
    <col min="1801" max="1802" width="20" style="259" customWidth="1"/>
    <col min="1803" max="1803" width="1.7109375" style="259" customWidth="1"/>
    <col min="1804" max="2048" width="9.28515625" style="259"/>
    <col min="2049" max="2049" width="8.28515625" style="259" customWidth="1"/>
    <col min="2050" max="2050" width="1.7109375" style="259" customWidth="1"/>
    <col min="2051" max="2052" width="5" style="259" customWidth="1"/>
    <col min="2053" max="2053" width="11.7109375" style="259" customWidth="1"/>
    <col min="2054" max="2054" width="9.140625" style="259" customWidth="1"/>
    <col min="2055" max="2055" width="5" style="259" customWidth="1"/>
    <col min="2056" max="2056" width="77.85546875" style="259" customWidth="1"/>
    <col min="2057" max="2058" width="20" style="259" customWidth="1"/>
    <col min="2059" max="2059" width="1.7109375" style="259" customWidth="1"/>
    <col min="2060" max="2304" width="9.28515625" style="259"/>
    <col min="2305" max="2305" width="8.28515625" style="259" customWidth="1"/>
    <col min="2306" max="2306" width="1.7109375" style="259" customWidth="1"/>
    <col min="2307" max="2308" width="5" style="259" customWidth="1"/>
    <col min="2309" max="2309" width="11.7109375" style="259" customWidth="1"/>
    <col min="2310" max="2310" width="9.140625" style="259" customWidth="1"/>
    <col min="2311" max="2311" width="5" style="259" customWidth="1"/>
    <col min="2312" max="2312" width="77.85546875" style="259" customWidth="1"/>
    <col min="2313" max="2314" width="20" style="259" customWidth="1"/>
    <col min="2315" max="2315" width="1.7109375" style="259" customWidth="1"/>
    <col min="2316" max="2560" width="9.28515625" style="259"/>
    <col min="2561" max="2561" width="8.28515625" style="259" customWidth="1"/>
    <col min="2562" max="2562" width="1.7109375" style="259" customWidth="1"/>
    <col min="2563" max="2564" width="5" style="259" customWidth="1"/>
    <col min="2565" max="2565" width="11.7109375" style="259" customWidth="1"/>
    <col min="2566" max="2566" width="9.140625" style="259" customWidth="1"/>
    <col min="2567" max="2567" width="5" style="259" customWidth="1"/>
    <col min="2568" max="2568" width="77.85546875" style="259" customWidth="1"/>
    <col min="2569" max="2570" width="20" style="259" customWidth="1"/>
    <col min="2571" max="2571" width="1.7109375" style="259" customWidth="1"/>
    <col min="2572" max="2816" width="9.28515625" style="259"/>
    <col min="2817" max="2817" width="8.28515625" style="259" customWidth="1"/>
    <col min="2818" max="2818" width="1.7109375" style="259" customWidth="1"/>
    <col min="2819" max="2820" width="5" style="259" customWidth="1"/>
    <col min="2821" max="2821" width="11.7109375" style="259" customWidth="1"/>
    <col min="2822" max="2822" width="9.140625" style="259" customWidth="1"/>
    <col min="2823" max="2823" width="5" style="259" customWidth="1"/>
    <col min="2824" max="2824" width="77.85546875" style="259" customWidth="1"/>
    <col min="2825" max="2826" width="20" style="259" customWidth="1"/>
    <col min="2827" max="2827" width="1.7109375" style="259" customWidth="1"/>
    <col min="2828" max="3072" width="9.28515625" style="259"/>
    <col min="3073" max="3073" width="8.28515625" style="259" customWidth="1"/>
    <col min="3074" max="3074" width="1.7109375" style="259" customWidth="1"/>
    <col min="3075" max="3076" width="5" style="259" customWidth="1"/>
    <col min="3077" max="3077" width="11.7109375" style="259" customWidth="1"/>
    <col min="3078" max="3078" width="9.140625" style="259" customWidth="1"/>
    <col min="3079" max="3079" width="5" style="259" customWidth="1"/>
    <col min="3080" max="3080" width="77.85546875" style="259" customWidth="1"/>
    <col min="3081" max="3082" width="20" style="259" customWidth="1"/>
    <col min="3083" max="3083" width="1.7109375" style="259" customWidth="1"/>
    <col min="3084" max="3328" width="9.28515625" style="259"/>
    <col min="3329" max="3329" width="8.28515625" style="259" customWidth="1"/>
    <col min="3330" max="3330" width="1.7109375" style="259" customWidth="1"/>
    <col min="3331" max="3332" width="5" style="259" customWidth="1"/>
    <col min="3333" max="3333" width="11.7109375" style="259" customWidth="1"/>
    <col min="3334" max="3334" width="9.140625" style="259" customWidth="1"/>
    <col min="3335" max="3335" width="5" style="259" customWidth="1"/>
    <col min="3336" max="3336" width="77.85546875" style="259" customWidth="1"/>
    <col min="3337" max="3338" width="20" style="259" customWidth="1"/>
    <col min="3339" max="3339" width="1.7109375" style="259" customWidth="1"/>
    <col min="3340" max="3584" width="9.28515625" style="259"/>
    <col min="3585" max="3585" width="8.28515625" style="259" customWidth="1"/>
    <col min="3586" max="3586" width="1.7109375" style="259" customWidth="1"/>
    <col min="3587" max="3588" width="5" style="259" customWidth="1"/>
    <col min="3589" max="3589" width="11.7109375" style="259" customWidth="1"/>
    <col min="3590" max="3590" width="9.140625" style="259" customWidth="1"/>
    <col min="3591" max="3591" width="5" style="259" customWidth="1"/>
    <col min="3592" max="3592" width="77.85546875" style="259" customWidth="1"/>
    <col min="3593" max="3594" width="20" style="259" customWidth="1"/>
    <col min="3595" max="3595" width="1.7109375" style="259" customWidth="1"/>
    <col min="3596" max="3840" width="9.28515625" style="259"/>
    <col min="3841" max="3841" width="8.28515625" style="259" customWidth="1"/>
    <col min="3842" max="3842" width="1.7109375" style="259" customWidth="1"/>
    <col min="3843" max="3844" width="5" style="259" customWidth="1"/>
    <col min="3845" max="3845" width="11.7109375" style="259" customWidth="1"/>
    <col min="3846" max="3846" width="9.140625" style="259" customWidth="1"/>
    <col min="3847" max="3847" width="5" style="259" customWidth="1"/>
    <col min="3848" max="3848" width="77.85546875" style="259" customWidth="1"/>
    <col min="3849" max="3850" width="20" style="259" customWidth="1"/>
    <col min="3851" max="3851" width="1.7109375" style="259" customWidth="1"/>
    <col min="3852" max="4096" width="9.28515625" style="259"/>
    <col min="4097" max="4097" width="8.28515625" style="259" customWidth="1"/>
    <col min="4098" max="4098" width="1.7109375" style="259" customWidth="1"/>
    <col min="4099" max="4100" width="5" style="259" customWidth="1"/>
    <col min="4101" max="4101" width="11.7109375" style="259" customWidth="1"/>
    <col min="4102" max="4102" width="9.140625" style="259" customWidth="1"/>
    <col min="4103" max="4103" width="5" style="259" customWidth="1"/>
    <col min="4104" max="4104" width="77.85546875" style="259" customWidth="1"/>
    <col min="4105" max="4106" width="20" style="259" customWidth="1"/>
    <col min="4107" max="4107" width="1.7109375" style="259" customWidth="1"/>
    <col min="4108" max="4352" width="9.28515625" style="259"/>
    <col min="4353" max="4353" width="8.28515625" style="259" customWidth="1"/>
    <col min="4354" max="4354" width="1.7109375" style="259" customWidth="1"/>
    <col min="4355" max="4356" width="5" style="259" customWidth="1"/>
    <col min="4357" max="4357" width="11.7109375" style="259" customWidth="1"/>
    <col min="4358" max="4358" width="9.140625" style="259" customWidth="1"/>
    <col min="4359" max="4359" width="5" style="259" customWidth="1"/>
    <col min="4360" max="4360" width="77.85546875" style="259" customWidth="1"/>
    <col min="4361" max="4362" width="20" style="259" customWidth="1"/>
    <col min="4363" max="4363" width="1.7109375" style="259" customWidth="1"/>
    <col min="4364" max="4608" width="9.28515625" style="259"/>
    <col min="4609" max="4609" width="8.28515625" style="259" customWidth="1"/>
    <col min="4610" max="4610" width="1.7109375" style="259" customWidth="1"/>
    <col min="4611" max="4612" width="5" style="259" customWidth="1"/>
    <col min="4613" max="4613" width="11.7109375" style="259" customWidth="1"/>
    <col min="4614" max="4614" width="9.140625" style="259" customWidth="1"/>
    <col min="4615" max="4615" width="5" style="259" customWidth="1"/>
    <col min="4616" max="4616" width="77.85546875" style="259" customWidth="1"/>
    <col min="4617" max="4618" width="20" style="259" customWidth="1"/>
    <col min="4619" max="4619" width="1.7109375" style="259" customWidth="1"/>
    <col min="4620" max="4864" width="9.28515625" style="259"/>
    <col min="4865" max="4865" width="8.28515625" style="259" customWidth="1"/>
    <col min="4866" max="4866" width="1.7109375" style="259" customWidth="1"/>
    <col min="4867" max="4868" width="5" style="259" customWidth="1"/>
    <col min="4869" max="4869" width="11.7109375" style="259" customWidth="1"/>
    <col min="4870" max="4870" width="9.140625" style="259" customWidth="1"/>
    <col min="4871" max="4871" width="5" style="259" customWidth="1"/>
    <col min="4872" max="4872" width="77.85546875" style="259" customWidth="1"/>
    <col min="4873" max="4874" width="20" style="259" customWidth="1"/>
    <col min="4875" max="4875" width="1.7109375" style="259" customWidth="1"/>
    <col min="4876" max="5120" width="9.28515625" style="259"/>
    <col min="5121" max="5121" width="8.28515625" style="259" customWidth="1"/>
    <col min="5122" max="5122" width="1.7109375" style="259" customWidth="1"/>
    <col min="5123" max="5124" width="5" style="259" customWidth="1"/>
    <col min="5125" max="5125" width="11.7109375" style="259" customWidth="1"/>
    <col min="5126" max="5126" width="9.140625" style="259" customWidth="1"/>
    <col min="5127" max="5127" width="5" style="259" customWidth="1"/>
    <col min="5128" max="5128" width="77.85546875" style="259" customWidth="1"/>
    <col min="5129" max="5130" width="20" style="259" customWidth="1"/>
    <col min="5131" max="5131" width="1.7109375" style="259" customWidth="1"/>
    <col min="5132" max="5376" width="9.28515625" style="259"/>
    <col min="5377" max="5377" width="8.28515625" style="259" customWidth="1"/>
    <col min="5378" max="5378" width="1.7109375" style="259" customWidth="1"/>
    <col min="5379" max="5380" width="5" style="259" customWidth="1"/>
    <col min="5381" max="5381" width="11.7109375" style="259" customWidth="1"/>
    <col min="5382" max="5382" width="9.140625" style="259" customWidth="1"/>
    <col min="5383" max="5383" width="5" style="259" customWidth="1"/>
    <col min="5384" max="5384" width="77.85546875" style="259" customWidth="1"/>
    <col min="5385" max="5386" width="20" style="259" customWidth="1"/>
    <col min="5387" max="5387" width="1.7109375" style="259" customWidth="1"/>
    <col min="5388" max="5632" width="9.28515625" style="259"/>
    <col min="5633" max="5633" width="8.28515625" style="259" customWidth="1"/>
    <col min="5634" max="5634" width="1.7109375" style="259" customWidth="1"/>
    <col min="5635" max="5636" width="5" style="259" customWidth="1"/>
    <col min="5637" max="5637" width="11.7109375" style="259" customWidth="1"/>
    <col min="5638" max="5638" width="9.140625" style="259" customWidth="1"/>
    <col min="5639" max="5639" width="5" style="259" customWidth="1"/>
    <col min="5640" max="5640" width="77.85546875" style="259" customWidth="1"/>
    <col min="5641" max="5642" width="20" style="259" customWidth="1"/>
    <col min="5643" max="5643" width="1.7109375" style="259" customWidth="1"/>
    <col min="5644" max="5888" width="9.28515625" style="259"/>
    <col min="5889" max="5889" width="8.28515625" style="259" customWidth="1"/>
    <col min="5890" max="5890" width="1.7109375" style="259" customWidth="1"/>
    <col min="5891" max="5892" width="5" style="259" customWidth="1"/>
    <col min="5893" max="5893" width="11.7109375" style="259" customWidth="1"/>
    <col min="5894" max="5894" width="9.140625" style="259" customWidth="1"/>
    <col min="5895" max="5895" width="5" style="259" customWidth="1"/>
    <col min="5896" max="5896" width="77.85546875" style="259" customWidth="1"/>
    <col min="5897" max="5898" width="20" style="259" customWidth="1"/>
    <col min="5899" max="5899" width="1.7109375" style="259" customWidth="1"/>
    <col min="5900" max="6144" width="9.28515625" style="259"/>
    <col min="6145" max="6145" width="8.28515625" style="259" customWidth="1"/>
    <col min="6146" max="6146" width="1.7109375" style="259" customWidth="1"/>
    <col min="6147" max="6148" width="5" style="259" customWidth="1"/>
    <col min="6149" max="6149" width="11.7109375" style="259" customWidth="1"/>
    <col min="6150" max="6150" width="9.140625" style="259" customWidth="1"/>
    <col min="6151" max="6151" width="5" style="259" customWidth="1"/>
    <col min="6152" max="6152" width="77.85546875" style="259" customWidth="1"/>
    <col min="6153" max="6154" width="20" style="259" customWidth="1"/>
    <col min="6155" max="6155" width="1.7109375" style="259" customWidth="1"/>
    <col min="6156" max="6400" width="9.28515625" style="259"/>
    <col min="6401" max="6401" width="8.28515625" style="259" customWidth="1"/>
    <col min="6402" max="6402" width="1.7109375" style="259" customWidth="1"/>
    <col min="6403" max="6404" width="5" style="259" customWidth="1"/>
    <col min="6405" max="6405" width="11.7109375" style="259" customWidth="1"/>
    <col min="6406" max="6406" width="9.140625" style="259" customWidth="1"/>
    <col min="6407" max="6407" width="5" style="259" customWidth="1"/>
    <col min="6408" max="6408" width="77.85546875" style="259" customWidth="1"/>
    <col min="6409" max="6410" width="20" style="259" customWidth="1"/>
    <col min="6411" max="6411" width="1.7109375" style="259" customWidth="1"/>
    <col min="6412" max="6656" width="9.28515625" style="259"/>
    <col min="6657" max="6657" width="8.28515625" style="259" customWidth="1"/>
    <col min="6658" max="6658" width="1.7109375" style="259" customWidth="1"/>
    <col min="6659" max="6660" width="5" style="259" customWidth="1"/>
    <col min="6661" max="6661" width="11.7109375" style="259" customWidth="1"/>
    <col min="6662" max="6662" width="9.140625" style="259" customWidth="1"/>
    <col min="6663" max="6663" width="5" style="259" customWidth="1"/>
    <col min="6664" max="6664" width="77.85546875" style="259" customWidth="1"/>
    <col min="6665" max="6666" width="20" style="259" customWidth="1"/>
    <col min="6667" max="6667" width="1.7109375" style="259" customWidth="1"/>
    <col min="6668" max="6912" width="9.28515625" style="259"/>
    <col min="6913" max="6913" width="8.28515625" style="259" customWidth="1"/>
    <col min="6914" max="6914" width="1.7109375" style="259" customWidth="1"/>
    <col min="6915" max="6916" width="5" style="259" customWidth="1"/>
    <col min="6917" max="6917" width="11.7109375" style="259" customWidth="1"/>
    <col min="6918" max="6918" width="9.140625" style="259" customWidth="1"/>
    <col min="6919" max="6919" width="5" style="259" customWidth="1"/>
    <col min="6920" max="6920" width="77.85546875" style="259" customWidth="1"/>
    <col min="6921" max="6922" width="20" style="259" customWidth="1"/>
    <col min="6923" max="6923" width="1.7109375" style="259" customWidth="1"/>
    <col min="6924" max="7168" width="9.28515625" style="259"/>
    <col min="7169" max="7169" width="8.28515625" style="259" customWidth="1"/>
    <col min="7170" max="7170" width="1.7109375" style="259" customWidth="1"/>
    <col min="7171" max="7172" width="5" style="259" customWidth="1"/>
    <col min="7173" max="7173" width="11.7109375" style="259" customWidth="1"/>
    <col min="7174" max="7174" width="9.140625" style="259" customWidth="1"/>
    <col min="7175" max="7175" width="5" style="259" customWidth="1"/>
    <col min="7176" max="7176" width="77.85546875" style="259" customWidth="1"/>
    <col min="7177" max="7178" width="20" style="259" customWidth="1"/>
    <col min="7179" max="7179" width="1.7109375" style="259" customWidth="1"/>
    <col min="7180" max="7424" width="9.28515625" style="259"/>
    <col min="7425" max="7425" width="8.28515625" style="259" customWidth="1"/>
    <col min="7426" max="7426" width="1.7109375" style="259" customWidth="1"/>
    <col min="7427" max="7428" width="5" style="259" customWidth="1"/>
    <col min="7429" max="7429" width="11.7109375" style="259" customWidth="1"/>
    <col min="7430" max="7430" width="9.140625" style="259" customWidth="1"/>
    <col min="7431" max="7431" width="5" style="259" customWidth="1"/>
    <col min="7432" max="7432" width="77.85546875" style="259" customWidth="1"/>
    <col min="7433" max="7434" width="20" style="259" customWidth="1"/>
    <col min="7435" max="7435" width="1.7109375" style="259" customWidth="1"/>
    <col min="7436" max="7680" width="9.28515625" style="259"/>
    <col min="7681" max="7681" width="8.28515625" style="259" customWidth="1"/>
    <col min="7682" max="7682" width="1.7109375" style="259" customWidth="1"/>
    <col min="7683" max="7684" width="5" style="259" customWidth="1"/>
    <col min="7685" max="7685" width="11.7109375" style="259" customWidth="1"/>
    <col min="7686" max="7686" width="9.140625" style="259" customWidth="1"/>
    <col min="7687" max="7687" width="5" style="259" customWidth="1"/>
    <col min="7688" max="7688" width="77.85546875" style="259" customWidth="1"/>
    <col min="7689" max="7690" width="20" style="259" customWidth="1"/>
    <col min="7691" max="7691" width="1.7109375" style="259" customWidth="1"/>
    <col min="7692" max="7936" width="9.28515625" style="259"/>
    <col min="7937" max="7937" width="8.28515625" style="259" customWidth="1"/>
    <col min="7938" max="7938" width="1.7109375" style="259" customWidth="1"/>
    <col min="7939" max="7940" width="5" style="259" customWidth="1"/>
    <col min="7941" max="7941" width="11.7109375" style="259" customWidth="1"/>
    <col min="7942" max="7942" width="9.140625" style="259" customWidth="1"/>
    <col min="7943" max="7943" width="5" style="259" customWidth="1"/>
    <col min="7944" max="7944" width="77.85546875" style="259" customWidth="1"/>
    <col min="7945" max="7946" width="20" style="259" customWidth="1"/>
    <col min="7947" max="7947" width="1.7109375" style="259" customWidth="1"/>
    <col min="7948" max="8192" width="9.28515625" style="259"/>
    <col min="8193" max="8193" width="8.28515625" style="259" customWidth="1"/>
    <col min="8194" max="8194" width="1.7109375" style="259" customWidth="1"/>
    <col min="8195" max="8196" width="5" style="259" customWidth="1"/>
    <col min="8197" max="8197" width="11.7109375" style="259" customWidth="1"/>
    <col min="8198" max="8198" width="9.140625" style="259" customWidth="1"/>
    <col min="8199" max="8199" width="5" style="259" customWidth="1"/>
    <col min="8200" max="8200" width="77.85546875" style="259" customWidth="1"/>
    <col min="8201" max="8202" width="20" style="259" customWidth="1"/>
    <col min="8203" max="8203" width="1.7109375" style="259" customWidth="1"/>
    <col min="8204" max="8448" width="9.28515625" style="259"/>
    <col min="8449" max="8449" width="8.28515625" style="259" customWidth="1"/>
    <col min="8450" max="8450" width="1.7109375" style="259" customWidth="1"/>
    <col min="8451" max="8452" width="5" style="259" customWidth="1"/>
    <col min="8453" max="8453" width="11.7109375" style="259" customWidth="1"/>
    <col min="8454" max="8454" width="9.140625" style="259" customWidth="1"/>
    <col min="8455" max="8455" width="5" style="259" customWidth="1"/>
    <col min="8456" max="8456" width="77.85546875" style="259" customWidth="1"/>
    <col min="8457" max="8458" width="20" style="259" customWidth="1"/>
    <col min="8459" max="8459" width="1.7109375" style="259" customWidth="1"/>
    <col min="8460" max="8704" width="9.28515625" style="259"/>
    <col min="8705" max="8705" width="8.28515625" style="259" customWidth="1"/>
    <col min="8706" max="8706" width="1.7109375" style="259" customWidth="1"/>
    <col min="8707" max="8708" width="5" style="259" customWidth="1"/>
    <col min="8709" max="8709" width="11.7109375" style="259" customWidth="1"/>
    <col min="8710" max="8710" width="9.140625" style="259" customWidth="1"/>
    <col min="8711" max="8711" width="5" style="259" customWidth="1"/>
    <col min="8712" max="8712" width="77.85546875" style="259" customWidth="1"/>
    <col min="8713" max="8714" width="20" style="259" customWidth="1"/>
    <col min="8715" max="8715" width="1.7109375" style="259" customWidth="1"/>
    <col min="8716" max="8960" width="9.28515625" style="259"/>
    <col min="8961" max="8961" width="8.28515625" style="259" customWidth="1"/>
    <col min="8962" max="8962" width="1.7109375" style="259" customWidth="1"/>
    <col min="8963" max="8964" width="5" style="259" customWidth="1"/>
    <col min="8965" max="8965" width="11.7109375" style="259" customWidth="1"/>
    <col min="8966" max="8966" width="9.140625" style="259" customWidth="1"/>
    <col min="8967" max="8967" width="5" style="259" customWidth="1"/>
    <col min="8968" max="8968" width="77.85546875" style="259" customWidth="1"/>
    <col min="8969" max="8970" width="20" style="259" customWidth="1"/>
    <col min="8971" max="8971" width="1.7109375" style="259" customWidth="1"/>
    <col min="8972" max="9216" width="9.28515625" style="259"/>
    <col min="9217" max="9217" width="8.28515625" style="259" customWidth="1"/>
    <col min="9218" max="9218" width="1.7109375" style="259" customWidth="1"/>
    <col min="9219" max="9220" width="5" style="259" customWidth="1"/>
    <col min="9221" max="9221" width="11.7109375" style="259" customWidth="1"/>
    <col min="9222" max="9222" width="9.140625" style="259" customWidth="1"/>
    <col min="9223" max="9223" width="5" style="259" customWidth="1"/>
    <col min="9224" max="9224" width="77.85546875" style="259" customWidth="1"/>
    <col min="9225" max="9226" width="20" style="259" customWidth="1"/>
    <col min="9227" max="9227" width="1.7109375" style="259" customWidth="1"/>
    <col min="9228" max="9472" width="9.28515625" style="259"/>
    <col min="9473" max="9473" width="8.28515625" style="259" customWidth="1"/>
    <col min="9474" max="9474" width="1.7109375" style="259" customWidth="1"/>
    <col min="9475" max="9476" width="5" style="259" customWidth="1"/>
    <col min="9477" max="9477" width="11.7109375" style="259" customWidth="1"/>
    <col min="9478" max="9478" width="9.140625" style="259" customWidth="1"/>
    <col min="9479" max="9479" width="5" style="259" customWidth="1"/>
    <col min="9480" max="9480" width="77.85546875" style="259" customWidth="1"/>
    <col min="9481" max="9482" width="20" style="259" customWidth="1"/>
    <col min="9483" max="9483" width="1.7109375" style="259" customWidth="1"/>
    <col min="9484" max="9728" width="9.28515625" style="259"/>
    <col min="9729" max="9729" width="8.28515625" style="259" customWidth="1"/>
    <col min="9730" max="9730" width="1.7109375" style="259" customWidth="1"/>
    <col min="9731" max="9732" width="5" style="259" customWidth="1"/>
    <col min="9733" max="9733" width="11.7109375" style="259" customWidth="1"/>
    <col min="9734" max="9734" width="9.140625" style="259" customWidth="1"/>
    <col min="9735" max="9735" width="5" style="259" customWidth="1"/>
    <col min="9736" max="9736" width="77.85546875" style="259" customWidth="1"/>
    <col min="9737" max="9738" width="20" style="259" customWidth="1"/>
    <col min="9739" max="9739" width="1.7109375" style="259" customWidth="1"/>
    <col min="9740" max="9984" width="9.28515625" style="259"/>
    <col min="9985" max="9985" width="8.28515625" style="259" customWidth="1"/>
    <col min="9986" max="9986" width="1.7109375" style="259" customWidth="1"/>
    <col min="9987" max="9988" width="5" style="259" customWidth="1"/>
    <col min="9989" max="9989" width="11.7109375" style="259" customWidth="1"/>
    <col min="9990" max="9990" width="9.140625" style="259" customWidth="1"/>
    <col min="9991" max="9991" width="5" style="259" customWidth="1"/>
    <col min="9992" max="9992" width="77.85546875" style="259" customWidth="1"/>
    <col min="9993" max="9994" width="20" style="259" customWidth="1"/>
    <col min="9995" max="9995" width="1.7109375" style="259" customWidth="1"/>
    <col min="9996" max="10240" width="9.28515625" style="259"/>
    <col min="10241" max="10241" width="8.28515625" style="259" customWidth="1"/>
    <col min="10242" max="10242" width="1.7109375" style="259" customWidth="1"/>
    <col min="10243" max="10244" width="5" style="259" customWidth="1"/>
    <col min="10245" max="10245" width="11.7109375" style="259" customWidth="1"/>
    <col min="10246" max="10246" width="9.140625" style="259" customWidth="1"/>
    <col min="10247" max="10247" width="5" style="259" customWidth="1"/>
    <col min="10248" max="10248" width="77.85546875" style="259" customWidth="1"/>
    <col min="10249" max="10250" width="20" style="259" customWidth="1"/>
    <col min="10251" max="10251" width="1.7109375" style="259" customWidth="1"/>
    <col min="10252" max="10496" width="9.28515625" style="259"/>
    <col min="10497" max="10497" width="8.28515625" style="259" customWidth="1"/>
    <col min="10498" max="10498" width="1.7109375" style="259" customWidth="1"/>
    <col min="10499" max="10500" width="5" style="259" customWidth="1"/>
    <col min="10501" max="10501" width="11.7109375" style="259" customWidth="1"/>
    <col min="10502" max="10502" width="9.140625" style="259" customWidth="1"/>
    <col min="10503" max="10503" width="5" style="259" customWidth="1"/>
    <col min="10504" max="10504" width="77.85546875" style="259" customWidth="1"/>
    <col min="10505" max="10506" width="20" style="259" customWidth="1"/>
    <col min="10507" max="10507" width="1.7109375" style="259" customWidth="1"/>
    <col min="10508" max="10752" width="9.28515625" style="259"/>
    <col min="10753" max="10753" width="8.28515625" style="259" customWidth="1"/>
    <col min="10754" max="10754" width="1.7109375" style="259" customWidth="1"/>
    <col min="10755" max="10756" width="5" style="259" customWidth="1"/>
    <col min="10757" max="10757" width="11.7109375" style="259" customWidth="1"/>
    <col min="10758" max="10758" width="9.140625" style="259" customWidth="1"/>
    <col min="10759" max="10759" width="5" style="259" customWidth="1"/>
    <col min="10760" max="10760" width="77.85546875" style="259" customWidth="1"/>
    <col min="10761" max="10762" width="20" style="259" customWidth="1"/>
    <col min="10763" max="10763" width="1.7109375" style="259" customWidth="1"/>
    <col min="10764" max="11008" width="9.28515625" style="259"/>
    <col min="11009" max="11009" width="8.28515625" style="259" customWidth="1"/>
    <col min="11010" max="11010" width="1.7109375" style="259" customWidth="1"/>
    <col min="11011" max="11012" width="5" style="259" customWidth="1"/>
    <col min="11013" max="11013" width="11.7109375" style="259" customWidth="1"/>
    <col min="11014" max="11014" width="9.140625" style="259" customWidth="1"/>
    <col min="11015" max="11015" width="5" style="259" customWidth="1"/>
    <col min="11016" max="11016" width="77.85546875" style="259" customWidth="1"/>
    <col min="11017" max="11018" width="20" style="259" customWidth="1"/>
    <col min="11019" max="11019" width="1.7109375" style="259" customWidth="1"/>
    <col min="11020" max="11264" width="9.28515625" style="259"/>
    <col min="11265" max="11265" width="8.28515625" style="259" customWidth="1"/>
    <col min="11266" max="11266" width="1.7109375" style="259" customWidth="1"/>
    <col min="11267" max="11268" width="5" style="259" customWidth="1"/>
    <col min="11269" max="11269" width="11.7109375" style="259" customWidth="1"/>
    <col min="11270" max="11270" width="9.140625" style="259" customWidth="1"/>
    <col min="11271" max="11271" width="5" style="259" customWidth="1"/>
    <col min="11272" max="11272" width="77.85546875" style="259" customWidth="1"/>
    <col min="11273" max="11274" width="20" style="259" customWidth="1"/>
    <col min="11275" max="11275" width="1.7109375" style="259" customWidth="1"/>
    <col min="11276" max="11520" width="9.28515625" style="259"/>
    <col min="11521" max="11521" width="8.28515625" style="259" customWidth="1"/>
    <col min="11522" max="11522" width="1.7109375" style="259" customWidth="1"/>
    <col min="11523" max="11524" width="5" style="259" customWidth="1"/>
    <col min="11525" max="11525" width="11.7109375" style="259" customWidth="1"/>
    <col min="11526" max="11526" width="9.140625" style="259" customWidth="1"/>
    <col min="11527" max="11527" width="5" style="259" customWidth="1"/>
    <col min="11528" max="11528" width="77.85546875" style="259" customWidth="1"/>
    <col min="11529" max="11530" width="20" style="259" customWidth="1"/>
    <col min="11531" max="11531" width="1.7109375" style="259" customWidth="1"/>
    <col min="11532" max="11776" width="9.28515625" style="259"/>
    <col min="11777" max="11777" width="8.28515625" style="259" customWidth="1"/>
    <col min="11778" max="11778" width="1.7109375" style="259" customWidth="1"/>
    <col min="11779" max="11780" width="5" style="259" customWidth="1"/>
    <col min="11781" max="11781" width="11.7109375" style="259" customWidth="1"/>
    <col min="11782" max="11782" width="9.140625" style="259" customWidth="1"/>
    <col min="11783" max="11783" width="5" style="259" customWidth="1"/>
    <col min="11784" max="11784" width="77.85546875" style="259" customWidth="1"/>
    <col min="11785" max="11786" width="20" style="259" customWidth="1"/>
    <col min="11787" max="11787" width="1.7109375" style="259" customWidth="1"/>
    <col min="11788" max="12032" width="9.28515625" style="259"/>
    <col min="12033" max="12033" width="8.28515625" style="259" customWidth="1"/>
    <col min="12034" max="12034" width="1.7109375" style="259" customWidth="1"/>
    <col min="12035" max="12036" width="5" style="259" customWidth="1"/>
    <col min="12037" max="12037" width="11.7109375" style="259" customWidth="1"/>
    <col min="12038" max="12038" width="9.140625" style="259" customWidth="1"/>
    <col min="12039" max="12039" width="5" style="259" customWidth="1"/>
    <col min="12040" max="12040" width="77.85546875" style="259" customWidth="1"/>
    <col min="12041" max="12042" width="20" style="259" customWidth="1"/>
    <col min="12043" max="12043" width="1.7109375" style="259" customWidth="1"/>
    <col min="12044" max="12288" width="9.28515625" style="259"/>
    <col min="12289" max="12289" width="8.28515625" style="259" customWidth="1"/>
    <col min="12290" max="12290" width="1.7109375" style="259" customWidth="1"/>
    <col min="12291" max="12292" width="5" style="259" customWidth="1"/>
    <col min="12293" max="12293" width="11.7109375" style="259" customWidth="1"/>
    <col min="12294" max="12294" width="9.140625" style="259" customWidth="1"/>
    <col min="12295" max="12295" width="5" style="259" customWidth="1"/>
    <col min="12296" max="12296" width="77.85546875" style="259" customWidth="1"/>
    <col min="12297" max="12298" width="20" style="259" customWidth="1"/>
    <col min="12299" max="12299" width="1.7109375" style="259" customWidth="1"/>
    <col min="12300" max="12544" width="9.28515625" style="259"/>
    <col min="12545" max="12545" width="8.28515625" style="259" customWidth="1"/>
    <col min="12546" max="12546" width="1.7109375" style="259" customWidth="1"/>
    <col min="12547" max="12548" width="5" style="259" customWidth="1"/>
    <col min="12549" max="12549" width="11.7109375" style="259" customWidth="1"/>
    <col min="12550" max="12550" width="9.140625" style="259" customWidth="1"/>
    <col min="12551" max="12551" width="5" style="259" customWidth="1"/>
    <col min="12552" max="12552" width="77.85546875" style="259" customWidth="1"/>
    <col min="12553" max="12554" width="20" style="259" customWidth="1"/>
    <col min="12555" max="12555" width="1.7109375" style="259" customWidth="1"/>
    <col min="12556" max="12800" width="9.28515625" style="259"/>
    <col min="12801" max="12801" width="8.28515625" style="259" customWidth="1"/>
    <col min="12802" max="12802" width="1.7109375" style="259" customWidth="1"/>
    <col min="12803" max="12804" width="5" style="259" customWidth="1"/>
    <col min="12805" max="12805" width="11.7109375" style="259" customWidth="1"/>
    <col min="12806" max="12806" width="9.140625" style="259" customWidth="1"/>
    <col min="12807" max="12807" width="5" style="259" customWidth="1"/>
    <col min="12808" max="12808" width="77.85546875" style="259" customWidth="1"/>
    <col min="12809" max="12810" width="20" style="259" customWidth="1"/>
    <col min="12811" max="12811" width="1.7109375" style="259" customWidth="1"/>
    <col min="12812" max="13056" width="9.28515625" style="259"/>
    <col min="13057" max="13057" width="8.28515625" style="259" customWidth="1"/>
    <col min="13058" max="13058" width="1.7109375" style="259" customWidth="1"/>
    <col min="13059" max="13060" width="5" style="259" customWidth="1"/>
    <col min="13061" max="13061" width="11.7109375" style="259" customWidth="1"/>
    <col min="13062" max="13062" width="9.140625" style="259" customWidth="1"/>
    <col min="13063" max="13063" width="5" style="259" customWidth="1"/>
    <col min="13064" max="13064" width="77.85546875" style="259" customWidth="1"/>
    <col min="13065" max="13066" width="20" style="259" customWidth="1"/>
    <col min="13067" max="13067" width="1.7109375" style="259" customWidth="1"/>
    <col min="13068" max="13312" width="9.28515625" style="259"/>
    <col min="13313" max="13313" width="8.28515625" style="259" customWidth="1"/>
    <col min="13314" max="13314" width="1.7109375" style="259" customWidth="1"/>
    <col min="13315" max="13316" width="5" style="259" customWidth="1"/>
    <col min="13317" max="13317" width="11.7109375" style="259" customWidth="1"/>
    <col min="13318" max="13318" width="9.140625" style="259" customWidth="1"/>
    <col min="13319" max="13319" width="5" style="259" customWidth="1"/>
    <col min="13320" max="13320" width="77.85546875" style="259" customWidth="1"/>
    <col min="13321" max="13322" width="20" style="259" customWidth="1"/>
    <col min="13323" max="13323" width="1.7109375" style="259" customWidth="1"/>
    <col min="13324" max="13568" width="9.28515625" style="259"/>
    <col min="13569" max="13569" width="8.28515625" style="259" customWidth="1"/>
    <col min="13570" max="13570" width="1.7109375" style="259" customWidth="1"/>
    <col min="13571" max="13572" width="5" style="259" customWidth="1"/>
    <col min="13573" max="13573" width="11.7109375" style="259" customWidth="1"/>
    <col min="13574" max="13574" width="9.140625" style="259" customWidth="1"/>
    <col min="13575" max="13575" width="5" style="259" customWidth="1"/>
    <col min="13576" max="13576" width="77.85546875" style="259" customWidth="1"/>
    <col min="13577" max="13578" width="20" style="259" customWidth="1"/>
    <col min="13579" max="13579" width="1.7109375" style="259" customWidth="1"/>
    <col min="13580" max="13824" width="9.28515625" style="259"/>
    <col min="13825" max="13825" width="8.28515625" style="259" customWidth="1"/>
    <col min="13826" max="13826" width="1.7109375" style="259" customWidth="1"/>
    <col min="13827" max="13828" width="5" style="259" customWidth="1"/>
    <col min="13829" max="13829" width="11.7109375" style="259" customWidth="1"/>
    <col min="13830" max="13830" width="9.140625" style="259" customWidth="1"/>
    <col min="13831" max="13831" width="5" style="259" customWidth="1"/>
    <col min="13832" max="13832" width="77.85546875" style="259" customWidth="1"/>
    <col min="13833" max="13834" width="20" style="259" customWidth="1"/>
    <col min="13835" max="13835" width="1.7109375" style="259" customWidth="1"/>
    <col min="13836" max="14080" width="9.28515625" style="259"/>
    <col min="14081" max="14081" width="8.28515625" style="259" customWidth="1"/>
    <col min="14082" max="14082" width="1.7109375" style="259" customWidth="1"/>
    <col min="14083" max="14084" width="5" style="259" customWidth="1"/>
    <col min="14085" max="14085" width="11.7109375" style="259" customWidth="1"/>
    <col min="14086" max="14086" width="9.140625" style="259" customWidth="1"/>
    <col min="14087" max="14087" width="5" style="259" customWidth="1"/>
    <col min="14088" max="14088" width="77.85546875" style="259" customWidth="1"/>
    <col min="14089" max="14090" width="20" style="259" customWidth="1"/>
    <col min="14091" max="14091" width="1.7109375" style="259" customWidth="1"/>
    <col min="14092" max="14336" width="9.28515625" style="259"/>
    <col min="14337" max="14337" width="8.28515625" style="259" customWidth="1"/>
    <col min="14338" max="14338" width="1.7109375" style="259" customWidth="1"/>
    <col min="14339" max="14340" width="5" style="259" customWidth="1"/>
    <col min="14341" max="14341" width="11.7109375" style="259" customWidth="1"/>
    <col min="14342" max="14342" width="9.140625" style="259" customWidth="1"/>
    <col min="14343" max="14343" width="5" style="259" customWidth="1"/>
    <col min="14344" max="14344" width="77.85546875" style="259" customWidth="1"/>
    <col min="14345" max="14346" width="20" style="259" customWidth="1"/>
    <col min="14347" max="14347" width="1.7109375" style="259" customWidth="1"/>
    <col min="14348" max="14592" width="9.28515625" style="259"/>
    <col min="14593" max="14593" width="8.28515625" style="259" customWidth="1"/>
    <col min="14594" max="14594" width="1.7109375" style="259" customWidth="1"/>
    <col min="14595" max="14596" width="5" style="259" customWidth="1"/>
    <col min="14597" max="14597" width="11.7109375" style="259" customWidth="1"/>
    <col min="14598" max="14598" width="9.140625" style="259" customWidth="1"/>
    <col min="14599" max="14599" width="5" style="259" customWidth="1"/>
    <col min="14600" max="14600" width="77.85546875" style="259" customWidth="1"/>
    <col min="14601" max="14602" width="20" style="259" customWidth="1"/>
    <col min="14603" max="14603" width="1.7109375" style="259" customWidth="1"/>
    <col min="14604" max="14848" width="9.28515625" style="259"/>
    <col min="14849" max="14849" width="8.28515625" style="259" customWidth="1"/>
    <col min="14850" max="14850" width="1.7109375" style="259" customWidth="1"/>
    <col min="14851" max="14852" width="5" style="259" customWidth="1"/>
    <col min="14853" max="14853" width="11.7109375" style="259" customWidth="1"/>
    <col min="14854" max="14854" width="9.140625" style="259" customWidth="1"/>
    <col min="14855" max="14855" width="5" style="259" customWidth="1"/>
    <col min="14856" max="14856" width="77.85546875" style="259" customWidth="1"/>
    <col min="14857" max="14858" width="20" style="259" customWidth="1"/>
    <col min="14859" max="14859" width="1.7109375" style="259" customWidth="1"/>
    <col min="14860" max="15104" width="9.28515625" style="259"/>
    <col min="15105" max="15105" width="8.28515625" style="259" customWidth="1"/>
    <col min="15106" max="15106" width="1.7109375" style="259" customWidth="1"/>
    <col min="15107" max="15108" width="5" style="259" customWidth="1"/>
    <col min="15109" max="15109" width="11.7109375" style="259" customWidth="1"/>
    <col min="15110" max="15110" width="9.140625" style="259" customWidth="1"/>
    <col min="15111" max="15111" width="5" style="259" customWidth="1"/>
    <col min="15112" max="15112" width="77.85546875" style="259" customWidth="1"/>
    <col min="15113" max="15114" width="20" style="259" customWidth="1"/>
    <col min="15115" max="15115" width="1.7109375" style="259" customWidth="1"/>
    <col min="15116" max="15360" width="9.28515625" style="259"/>
    <col min="15361" max="15361" width="8.28515625" style="259" customWidth="1"/>
    <col min="15362" max="15362" width="1.7109375" style="259" customWidth="1"/>
    <col min="15363" max="15364" width="5" style="259" customWidth="1"/>
    <col min="15365" max="15365" width="11.7109375" style="259" customWidth="1"/>
    <col min="15366" max="15366" width="9.140625" style="259" customWidth="1"/>
    <col min="15367" max="15367" width="5" style="259" customWidth="1"/>
    <col min="15368" max="15368" width="77.85546875" style="259" customWidth="1"/>
    <col min="15369" max="15370" width="20" style="259" customWidth="1"/>
    <col min="15371" max="15371" width="1.7109375" style="259" customWidth="1"/>
    <col min="15372" max="15616" width="9.28515625" style="259"/>
    <col min="15617" max="15617" width="8.28515625" style="259" customWidth="1"/>
    <col min="15618" max="15618" width="1.7109375" style="259" customWidth="1"/>
    <col min="15619" max="15620" width="5" style="259" customWidth="1"/>
    <col min="15621" max="15621" width="11.7109375" style="259" customWidth="1"/>
    <col min="15622" max="15622" width="9.140625" style="259" customWidth="1"/>
    <col min="15623" max="15623" width="5" style="259" customWidth="1"/>
    <col min="15624" max="15624" width="77.85546875" style="259" customWidth="1"/>
    <col min="15625" max="15626" width="20" style="259" customWidth="1"/>
    <col min="15627" max="15627" width="1.7109375" style="259" customWidth="1"/>
    <col min="15628" max="15872" width="9.28515625" style="259"/>
    <col min="15873" max="15873" width="8.28515625" style="259" customWidth="1"/>
    <col min="15874" max="15874" width="1.7109375" style="259" customWidth="1"/>
    <col min="15875" max="15876" width="5" style="259" customWidth="1"/>
    <col min="15877" max="15877" width="11.7109375" style="259" customWidth="1"/>
    <col min="15878" max="15878" width="9.140625" style="259" customWidth="1"/>
    <col min="15879" max="15879" width="5" style="259" customWidth="1"/>
    <col min="15880" max="15880" width="77.85546875" style="259" customWidth="1"/>
    <col min="15881" max="15882" width="20" style="259" customWidth="1"/>
    <col min="15883" max="15883" width="1.7109375" style="259" customWidth="1"/>
    <col min="15884" max="16128" width="9.28515625" style="259"/>
    <col min="16129" max="16129" width="8.28515625" style="259" customWidth="1"/>
    <col min="16130" max="16130" width="1.7109375" style="259" customWidth="1"/>
    <col min="16131" max="16132" width="5" style="259" customWidth="1"/>
    <col min="16133" max="16133" width="11.7109375" style="259" customWidth="1"/>
    <col min="16134" max="16134" width="9.140625" style="259" customWidth="1"/>
    <col min="16135" max="16135" width="5" style="259" customWidth="1"/>
    <col min="16136" max="16136" width="77.85546875" style="259" customWidth="1"/>
    <col min="16137" max="16138" width="20" style="259" customWidth="1"/>
    <col min="16139" max="16139" width="1.7109375" style="259" customWidth="1"/>
    <col min="16140" max="16384" width="9.28515625" style="259"/>
  </cols>
  <sheetData>
    <row r="1" spans="2:11" ht="37.5" customHeight="1" x14ac:dyDescent="0.3"/>
    <row r="2" spans="2:11" ht="7.5" customHeight="1" x14ac:dyDescent="0.3">
      <c r="B2" s="260"/>
      <c r="C2" s="261"/>
      <c r="D2" s="261"/>
      <c r="E2" s="261"/>
      <c r="F2" s="261"/>
      <c r="G2" s="261"/>
      <c r="H2" s="261"/>
      <c r="I2" s="261"/>
      <c r="J2" s="261"/>
      <c r="K2" s="262"/>
    </row>
    <row r="3" spans="2:11" s="265" customFormat="1" ht="45" customHeight="1" x14ac:dyDescent="0.3">
      <c r="B3" s="263"/>
      <c r="C3" s="386" t="s">
        <v>1161</v>
      </c>
      <c r="D3" s="386"/>
      <c r="E3" s="386"/>
      <c r="F3" s="386"/>
      <c r="G3" s="386"/>
      <c r="H3" s="386"/>
      <c r="I3" s="386"/>
      <c r="J3" s="386"/>
      <c r="K3" s="264"/>
    </row>
    <row r="4" spans="2:11" ht="25.5" customHeight="1" x14ac:dyDescent="0.3">
      <c r="B4" s="266"/>
      <c r="C4" s="391" t="s">
        <v>1162</v>
      </c>
      <c r="D4" s="391"/>
      <c r="E4" s="391"/>
      <c r="F4" s="391"/>
      <c r="G4" s="391"/>
      <c r="H4" s="391"/>
      <c r="I4" s="391"/>
      <c r="J4" s="391"/>
      <c r="K4" s="267"/>
    </row>
    <row r="5" spans="2:11" ht="5.25" customHeight="1" x14ac:dyDescent="0.3">
      <c r="B5" s="266"/>
      <c r="C5" s="268"/>
      <c r="D5" s="268"/>
      <c r="E5" s="268"/>
      <c r="F5" s="268"/>
      <c r="G5" s="268"/>
      <c r="H5" s="268"/>
      <c r="I5" s="268"/>
      <c r="J5" s="268"/>
      <c r="K5" s="267"/>
    </row>
    <row r="6" spans="2:11" ht="15" customHeight="1" x14ac:dyDescent="0.3">
      <c r="B6" s="266"/>
      <c r="C6" s="388" t="s">
        <v>1163</v>
      </c>
      <c r="D6" s="388"/>
      <c r="E6" s="388"/>
      <c r="F6" s="388"/>
      <c r="G6" s="388"/>
      <c r="H6" s="388"/>
      <c r="I6" s="388"/>
      <c r="J6" s="388"/>
      <c r="K6" s="267"/>
    </row>
    <row r="7" spans="2:11" ht="15" customHeight="1" x14ac:dyDescent="0.3">
      <c r="B7" s="269"/>
      <c r="C7" s="388" t="s">
        <v>1164</v>
      </c>
      <c r="D7" s="388"/>
      <c r="E7" s="388"/>
      <c r="F7" s="388"/>
      <c r="G7" s="388"/>
      <c r="H7" s="388"/>
      <c r="I7" s="388"/>
      <c r="J7" s="388"/>
      <c r="K7" s="267"/>
    </row>
    <row r="8" spans="2:11" ht="12.75" customHeight="1" x14ac:dyDescent="0.3">
      <c r="B8" s="269"/>
      <c r="C8" s="270"/>
      <c r="D8" s="270"/>
      <c r="E8" s="270"/>
      <c r="F8" s="270"/>
      <c r="G8" s="270"/>
      <c r="H8" s="270"/>
      <c r="I8" s="270"/>
      <c r="J8" s="270"/>
      <c r="K8" s="267"/>
    </row>
    <row r="9" spans="2:11" ht="15" customHeight="1" x14ac:dyDescent="0.3">
      <c r="B9" s="269"/>
      <c r="C9" s="388" t="s">
        <v>1165</v>
      </c>
      <c r="D9" s="388"/>
      <c r="E9" s="388"/>
      <c r="F9" s="388"/>
      <c r="G9" s="388"/>
      <c r="H9" s="388"/>
      <c r="I9" s="388"/>
      <c r="J9" s="388"/>
      <c r="K9" s="267"/>
    </row>
    <row r="10" spans="2:11" ht="15" customHeight="1" x14ac:dyDescent="0.3">
      <c r="B10" s="269"/>
      <c r="C10" s="270"/>
      <c r="D10" s="388" t="s">
        <v>1166</v>
      </c>
      <c r="E10" s="388"/>
      <c r="F10" s="388"/>
      <c r="G10" s="388"/>
      <c r="H10" s="388"/>
      <c r="I10" s="388"/>
      <c r="J10" s="388"/>
      <c r="K10" s="267"/>
    </row>
    <row r="11" spans="2:11" ht="15" customHeight="1" x14ac:dyDescent="0.3">
      <c r="B11" s="269"/>
      <c r="C11" s="271"/>
      <c r="D11" s="388" t="s">
        <v>1167</v>
      </c>
      <c r="E11" s="388"/>
      <c r="F11" s="388"/>
      <c r="G11" s="388"/>
      <c r="H11" s="388"/>
      <c r="I11" s="388"/>
      <c r="J11" s="388"/>
      <c r="K11" s="267"/>
    </row>
    <row r="12" spans="2:11" ht="12.75" customHeight="1" x14ac:dyDescent="0.3">
      <c r="B12" s="269"/>
      <c r="C12" s="271"/>
      <c r="D12" s="271"/>
      <c r="E12" s="271"/>
      <c r="F12" s="271"/>
      <c r="G12" s="271"/>
      <c r="H12" s="271"/>
      <c r="I12" s="271"/>
      <c r="J12" s="271"/>
      <c r="K12" s="267"/>
    </row>
    <row r="13" spans="2:11" ht="15" customHeight="1" x14ac:dyDescent="0.3">
      <c r="B13" s="269"/>
      <c r="C13" s="271"/>
      <c r="D13" s="388" t="s">
        <v>1168</v>
      </c>
      <c r="E13" s="388"/>
      <c r="F13" s="388"/>
      <c r="G13" s="388"/>
      <c r="H13" s="388"/>
      <c r="I13" s="388"/>
      <c r="J13" s="388"/>
      <c r="K13" s="267"/>
    </row>
    <row r="14" spans="2:11" ht="15" customHeight="1" x14ac:dyDescent="0.3">
      <c r="B14" s="269"/>
      <c r="C14" s="271"/>
      <c r="D14" s="388" t="s">
        <v>1169</v>
      </c>
      <c r="E14" s="388"/>
      <c r="F14" s="388"/>
      <c r="G14" s="388"/>
      <c r="H14" s="388"/>
      <c r="I14" s="388"/>
      <c r="J14" s="388"/>
      <c r="K14" s="267"/>
    </row>
    <row r="15" spans="2:11" ht="15" customHeight="1" x14ac:dyDescent="0.3">
      <c r="B15" s="269"/>
      <c r="C15" s="271"/>
      <c r="D15" s="388" t="s">
        <v>1170</v>
      </c>
      <c r="E15" s="388"/>
      <c r="F15" s="388"/>
      <c r="G15" s="388"/>
      <c r="H15" s="388"/>
      <c r="I15" s="388"/>
      <c r="J15" s="388"/>
      <c r="K15" s="267"/>
    </row>
    <row r="16" spans="2:11" ht="15" customHeight="1" x14ac:dyDescent="0.3">
      <c r="B16" s="269"/>
      <c r="C16" s="271"/>
      <c r="D16" s="271"/>
      <c r="E16" s="272" t="s">
        <v>79</v>
      </c>
      <c r="F16" s="388" t="s">
        <v>1171</v>
      </c>
      <c r="G16" s="388"/>
      <c r="H16" s="388"/>
      <c r="I16" s="388"/>
      <c r="J16" s="388"/>
      <c r="K16" s="267"/>
    </row>
    <row r="17" spans="2:11" ht="15" customHeight="1" x14ac:dyDescent="0.3">
      <c r="B17" s="269"/>
      <c r="C17" s="271"/>
      <c r="D17" s="271"/>
      <c r="E17" s="272" t="s">
        <v>1172</v>
      </c>
      <c r="F17" s="388" t="s">
        <v>1173</v>
      </c>
      <c r="G17" s="388"/>
      <c r="H17" s="388"/>
      <c r="I17" s="388"/>
      <c r="J17" s="388"/>
      <c r="K17" s="267"/>
    </row>
    <row r="18" spans="2:11" ht="15" customHeight="1" x14ac:dyDescent="0.3">
      <c r="B18" s="269"/>
      <c r="C18" s="271"/>
      <c r="D18" s="271"/>
      <c r="E18" s="272" t="s">
        <v>1174</v>
      </c>
      <c r="F18" s="388" t="s">
        <v>1175</v>
      </c>
      <c r="G18" s="388"/>
      <c r="H18" s="388"/>
      <c r="I18" s="388"/>
      <c r="J18" s="388"/>
      <c r="K18" s="267"/>
    </row>
    <row r="19" spans="2:11" ht="15" customHeight="1" x14ac:dyDescent="0.3">
      <c r="B19" s="269"/>
      <c r="C19" s="271"/>
      <c r="D19" s="271"/>
      <c r="E19" s="272" t="s">
        <v>1176</v>
      </c>
      <c r="F19" s="388" t="s">
        <v>1177</v>
      </c>
      <c r="G19" s="388"/>
      <c r="H19" s="388"/>
      <c r="I19" s="388"/>
      <c r="J19" s="388"/>
      <c r="K19" s="267"/>
    </row>
    <row r="20" spans="2:11" ht="15" customHeight="1" x14ac:dyDescent="0.3">
      <c r="B20" s="269"/>
      <c r="C20" s="271"/>
      <c r="D20" s="271"/>
      <c r="E20" s="272" t="s">
        <v>1178</v>
      </c>
      <c r="F20" s="388" t="s">
        <v>1179</v>
      </c>
      <c r="G20" s="388"/>
      <c r="H20" s="388"/>
      <c r="I20" s="388"/>
      <c r="J20" s="388"/>
      <c r="K20" s="267"/>
    </row>
    <row r="21" spans="2:11" ht="15" customHeight="1" x14ac:dyDescent="0.3">
      <c r="B21" s="269"/>
      <c r="C21" s="271"/>
      <c r="D21" s="271"/>
      <c r="E21" s="272" t="s">
        <v>84</v>
      </c>
      <c r="F21" s="388" t="s">
        <v>1180</v>
      </c>
      <c r="G21" s="388"/>
      <c r="H21" s="388"/>
      <c r="I21" s="388"/>
      <c r="J21" s="388"/>
      <c r="K21" s="267"/>
    </row>
    <row r="22" spans="2:11" ht="12.75" customHeight="1" x14ac:dyDescent="0.3">
      <c r="B22" s="269"/>
      <c r="C22" s="271"/>
      <c r="D22" s="271"/>
      <c r="E22" s="271"/>
      <c r="F22" s="271"/>
      <c r="G22" s="271"/>
      <c r="H22" s="271"/>
      <c r="I22" s="271"/>
      <c r="J22" s="271"/>
      <c r="K22" s="267"/>
    </row>
    <row r="23" spans="2:11" ht="15" customHeight="1" x14ac:dyDescent="0.3">
      <c r="B23" s="269"/>
      <c r="C23" s="388" t="s">
        <v>1181</v>
      </c>
      <c r="D23" s="388"/>
      <c r="E23" s="388"/>
      <c r="F23" s="388"/>
      <c r="G23" s="388"/>
      <c r="H23" s="388"/>
      <c r="I23" s="388"/>
      <c r="J23" s="388"/>
      <c r="K23" s="267"/>
    </row>
    <row r="24" spans="2:11" ht="15" customHeight="1" x14ac:dyDescent="0.3">
      <c r="B24" s="269"/>
      <c r="C24" s="388" t="s">
        <v>1182</v>
      </c>
      <c r="D24" s="388"/>
      <c r="E24" s="388"/>
      <c r="F24" s="388"/>
      <c r="G24" s="388"/>
      <c r="H24" s="388"/>
      <c r="I24" s="388"/>
      <c r="J24" s="388"/>
      <c r="K24" s="267"/>
    </row>
    <row r="25" spans="2:11" ht="15" customHeight="1" x14ac:dyDescent="0.3">
      <c r="B25" s="269"/>
      <c r="C25" s="270"/>
      <c r="D25" s="388" t="s">
        <v>1183</v>
      </c>
      <c r="E25" s="388"/>
      <c r="F25" s="388"/>
      <c r="G25" s="388"/>
      <c r="H25" s="388"/>
      <c r="I25" s="388"/>
      <c r="J25" s="388"/>
      <c r="K25" s="267"/>
    </row>
    <row r="26" spans="2:11" ht="15" customHeight="1" x14ac:dyDescent="0.3">
      <c r="B26" s="269"/>
      <c r="C26" s="271"/>
      <c r="D26" s="388" t="s">
        <v>1184</v>
      </c>
      <c r="E26" s="388"/>
      <c r="F26" s="388"/>
      <c r="G26" s="388"/>
      <c r="H26" s="388"/>
      <c r="I26" s="388"/>
      <c r="J26" s="388"/>
      <c r="K26" s="267"/>
    </row>
    <row r="27" spans="2:11" ht="12.75" customHeight="1" x14ac:dyDescent="0.3">
      <c r="B27" s="269"/>
      <c r="C27" s="271"/>
      <c r="D27" s="271"/>
      <c r="E27" s="271"/>
      <c r="F27" s="271"/>
      <c r="G27" s="271"/>
      <c r="H27" s="271"/>
      <c r="I27" s="271"/>
      <c r="J27" s="271"/>
      <c r="K27" s="267"/>
    </row>
    <row r="28" spans="2:11" ht="15" customHeight="1" x14ac:dyDescent="0.3">
      <c r="B28" s="269"/>
      <c r="C28" s="271"/>
      <c r="D28" s="388" t="s">
        <v>1185</v>
      </c>
      <c r="E28" s="388"/>
      <c r="F28" s="388"/>
      <c r="G28" s="388"/>
      <c r="H28" s="388"/>
      <c r="I28" s="388"/>
      <c r="J28" s="388"/>
      <c r="K28" s="267"/>
    </row>
    <row r="29" spans="2:11" ht="15" customHeight="1" x14ac:dyDescent="0.3">
      <c r="B29" s="269"/>
      <c r="C29" s="271"/>
      <c r="D29" s="388" t="s">
        <v>1186</v>
      </c>
      <c r="E29" s="388"/>
      <c r="F29" s="388"/>
      <c r="G29" s="388"/>
      <c r="H29" s="388"/>
      <c r="I29" s="388"/>
      <c r="J29" s="388"/>
      <c r="K29" s="267"/>
    </row>
    <row r="30" spans="2:11" ht="12.75" customHeight="1" x14ac:dyDescent="0.3">
      <c r="B30" s="269"/>
      <c r="C30" s="271"/>
      <c r="D30" s="271"/>
      <c r="E30" s="271"/>
      <c r="F30" s="271"/>
      <c r="G30" s="271"/>
      <c r="H30" s="271"/>
      <c r="I30" s="271"/>
      <c r="J30" s="271"/>
      <c r="K30" s="267"/>
    </row>
    <row r="31" spans="2:11" ht="15" customHeight="1" x14ac:dyDescent="0.3">
      <c r="B31" s="269"/>
      <c r="C31" s="271"/>
      <c r="D31" s="388" t="s">
        <v>1187</v>
      </c>
      <c r="E31" s="388"/>
      <c r="F31" s="388"/>
      <c r="G31" s="388"/>
      <c r="H31" s="388"/>
      <c r="I31" s="388"/>
      <c r="J31" s="388"/>
      <c r="K31" s="267"/>
    </row>
    <row r="32" spans="2:11" ht="15" customHeight="1" x14ac:dyDescent="0.3">
      <c r="B32" s="269"/>
      <c r="C32" s="271"/>
      <c r="D32" s="388" t="s">
        <v>1188</v>
      </c>
      <c r="E32" s="388"/>
      <c r="F32" s="388"/>
      <c r="G32" s="388"/>
      <c r="H32" s="388"/>
      <c r="I32" s="388"/>
      <c r="J32" s="388"/>
      <c r="K32" s="267"/>
    </row>
    <row r="33" spans="2:11" ht="15" customHeight="1" x14ac:dyDescent="0.3">
      <c r="B33" s="269"/>
      <c r="C33" s="271"/>
      <c r="D33" s="388" t="s">
        <v>1189</v>
      </c>
      <c r="E33" s="388"/>
      <c r="F33" s="388"/>
      <c r="G33" s="388"/>
      <c r="H33" s="388"/>
      <c r="I33" s="388"/>
      <c r="J33" s="388"/>
      <c r="K33" s="267"/>
    </row>
    <row r="34" spans="2:11" ht="15" customHeight="1" x14ac:dyDescent="0.3">
      <c r="B34" s="269"/>
      <c r="C34" s="271"/>
      <c r="D34" s="270"/>
      <c r="E34" s="273" t="s">
        <v>143</v>
      </c>
      <c r="F34" s="270"/>
      <c r="G34" s="388" t="s">
        <v>1190</v>
      </c>
      <c r="H34" s="388"/>
      <c r="I34" s="388"/>
      <c r="J34" s="388"/>
      <c r="K34" s="267"/>
    </row>
    <row r="35" spans="2:11" ht="30.75" customHeight="1" x14ac:dyDescent="0.3">
      <c r="B35" s="269"/>
      <c r="C35" s="271"/>
      <c r="D35" s="270"/>
      <c r="E35" s="273" t="s">
        <v>1191</v>
      </c>
      <c r="F35" s="270"/>
      <c r="G35" s="388" t="s">
        <v>1192</v>
      </c>
      <c r="H35" s="388"/>
      <c r="I35" s="388"/>
      <c r="J35" s="388"/>
      <c r="K35" s="267"/>
    </row>
    <row r="36" spans="2:11" ht="15" customHeight="1" x14ac:dyDescent="0.3">
      <c r="B36" s="269"/>
      <c r="C36" s="271"/>
      <c r="D36" s="270"/>
      <c r="E36" s="273" t="s">
        <v>54</v>
      </c>
      <c r="F36" s="270"/>
      <c r="G36" s="388" t="s">
        <v>1193</v>
      </c>
      <c r="H36" s="388"/>
      <c r="I36" s="388"/>
      <c r="J36" s="388"/>
      <c r="K36" s="267"/>
    </row>
    <row r="37" spans="2:11" ht="15" customHeight="1" x14ac:dyDescent="0.3">
      <c r="B37" s="269"/>
      <c r="C37" s="271"/>
      <c r="D37" s="270"/>
      <c r="E37" s="273" t="s">
        <v>144</v>
      </c>
      <c r="F37" s="270"/>
      <c r="G37" s="388" t="s">
        <v>1194</v>
      </c>
      <c r="H37" s="388"/>
      <c r="I37" s="388"/>
      <c r="J37" s="388"/>
      <c r="K37" s="267"/>
    </row>
    <row r="38" spans="2:11" ht="15" customHeight="1" x14ac:dyDescent="0.3">
      <c r="B38" s="269"/>
      <c r="C38" s="271"/>
      <c r="D38" s="270"/>
      <c r="E38" s="273" t="s">
        <v>145</v>
      </c>
      <c r="F38" s="270"/>
      <c r="G38" s="388" t="s">
        <v>1195</v>
      </c>
      <c r="H38" s="388"/>
      <c r="I38" s="388"/>
      <c r="J38" s="388"/>
      <c r="K38" s="267"/>
    </row>
    <row r="39" spans="2:11" ht="15" customHeight="1" x14ac:dyDescent="0.3">
      <c r="B39" s="269"/>
      <c r="C39" s="271"/>
      <c r="D39" s="270"/>
      <c r="E39" s="273" t="s">
        <v>146</v>
      </c>
      <c r="F39" s="270"/>
      <c r="G39" s="388" t="s">
        <v>1196</v>
      </c>
      <c r="H39" s="388"/>
      <c r="I39" s="388"/>
      <c r="J39" s="388"/>
      <c r="K39" s="267"/>
    </row>
    <row r="40" spans="2:11" ht="15" customHeight="1" x14ac:dyDescent="0.3">
      <c r="B40" s="269"/>
      <c r="C40" s="271"/>
      <c r="D40" s="270"/>
      <c r="E40" s="273" t="s">
        <v>1197</v>
      </c>
      <c r="F40" s="270"/>
      <c r="G40" s="388" t="s">
        <v>1198</v>
      </c>
      <c r="H40" s="388"/>
      <c r="I40" s="388"/>
      <c r="J40" s="388"/>
      <c r="K40" s="267"/>
    </row>
    <row r="41" spans="2:11" ht="15" customHeight="1" x14ac:dyDescent="0.3">
      <c r="B41" s="269"/>
      <c r="C41" s="271"/>
      <c r="D41" s="270"/>
      <c r="E41" s="273"/>
      <c r="F41" s="270"/>
      <c r="G41" s="388" t="s">
        <v>1199</v>
      </c>
      <c r="H41" s="388"/>
      <c r="I41" s="388"/>
      <c r="J41" s="388"/>
      <c r="K41" s="267"/>
    </row>
    <row r="42" spans="2:11" ht="15" customHeight="1" x14ac:dyDescent="0.3">
      <c r="B42" s="269"/>
      <c r="C42" s="271"/>
      <c r="D42" s="270"/>
      <c r="E42" s="273" t="s">
        <v>1200</v>
      </c>
      <c r="F42" s="270"/>
      <c r="G42" s="388" t="s">
        <v>1201</v>
      </c>
      <c r="H42" s="388"/>
      <c r="I42" s="388"/>
      <c r="J42" s="388"/>
      <c r="K42" s="267"/>
    </row>
    <row r="43" spans="2:11" ht="15" customHeight="1" x14ac:dyDescent="0.3">
      <c r="B43" s="269"/>
      <c r="C43" s="271"/>
      <c r="D43" s="270"/>
      <c r="E43" s="273" t="s">
        <v>148</v>
      </c>
      <c r="F43" s="270"/>
      <c r="G43" s="388" t="s">
        <v>1202</v>
      </c>
      <c r="H43" s="388"/>
      <c r="I43" s="388"/>
      <c r="J43" s="388"/>
      <c r="K43" s="267"/>
    </row>
    <row r="44" spans="2:11" ht="12.75" customHeight="1" x14ac:dyDescent="0.3">
      <c r="B44" s="269"/>
      <c r="C44" s="271"/>
      <c r="D44" s="270"/>
      <c r="E44" s="270"/>
      <c r="F44" s="270"/>
      <c r="G44" s="270"/>
      <c r="H44" s="270"/>
      <c r="I44" s="270"/>
      <c r="J44" s="270"/>
      <c r="K44" s="267"/>
    </row>
    <row r="45" spans="2:11" ht="15" customHeight="1" x14ac:dyDescent="0.3">
      <c r="B45" s="269"/>
      <c r="C45" s="271"/>
      <c r="D45" s="388" t="s">
        <v>1203</v>
      </c>
      <c r="E45" s="388"/>
      <c r="F45" s="388"/>
      <c r="G45" s="388"/>
      <c r="H45" s="388"/>
      <c r="I45" s="388"/>
      <c r="J45" s="388"/>
      <c r="K45" s="267"/>
    </row>
    <row r="46" spans="2:11" ht="15" customHeight="1" x14ac:dyDescent="0.3">
      <c r="B46" s="269"/>
      <c r="C46" s="271"/>
      <c r="D46" s="271"/>
      <c r="E46" s="388" t="s">
        <v>1204</v>
      </c>
      <c r="F46" s="388"/>
      <c r="G46" s="388"/>
      <c r="H46" s="388"/>
      <c r="I46" s="388"/>
      <c r="J46" s="388"/>
      <c r="K46" s="267"/>
    </row>
    <row r="47" spans="2:11" ht="15" customHeight="1" x14ac:dyDescent="0.3">
      <c r="B47" s="269"/>
      <c r="C47" s="271"/>
      <c r="D47" s="271"/>
      <c r="E47" s="388" t="s">
        <v>1205</v>
      </c>
      <c r="F47" s="388"/>
      <c r="G47" s="388"/>
      <c r="H47" s="388"/>
      <c r="I47" s="388"/>
      <c r="J47" s="388"/>
      <c r="K47" s="267"/>
    </row>
    <row r="48" spans="2:11" ht="15" customHeight="1" x14ac:dyDescent="0.3">
      <c r="B48" s="269"/>
      <c r="C48" s="271"/>
      <c r="D48" s="271"/>
      <c r="E48" s="388" t="s">
        <v>1206</v>
      </c>
      <c r="F48" s="388"/>
      <c r="G48" s="388"/>
      <c r="H48" s="388"/>
      <c r="I48" s="388"/>
      <c r="J48" s="388"/>
      <c r="K48" s="267"/>
    </row>
    <row r="49" spans="2:11" ht="15" customHeight="1" x14ac:dyDescent="0.3">
      <c r="B49" s="269"/>
      <c r="C49" s="271"/>
      <c r="D49" s="388" t="s">
        <v>1207</v>
      </c>
      <c r="E49" s="388"/>
      <c r="F49" s="388"/>
      <c r="G49" s="388"/>
      <c r="H49" s="388"/>
      <c r="I49" s="388"/>
      <c r="J49" s="388"/>
      <c r="K49" s="267"/>
    </row>
    <row r="50" spans="2:11" ht="25.5" customHeight="1" x14ac:dyDescent="0.3">
      <c r="B50" s="266"/>
      <c r="C50" s="391" t="s">
        <v>1208</v>
      </c>
      <c r="D50" s="391"/>
      <c r="E50" s="391"/>
      <c r="F50" s="391"/>
      <c r="G50" s="391"/>
      <c r="H50" s="391"/>
      <c r="I50" s="391"/>
      <c r="J50" s="391"/>
      <c r="K50" s="267"/>
    </row>
    <row r="51" spans="2:11" ht="5.25" customHeight="1" x14ac:dyDescent="0.3">
      <c r="B51" s="266"/>
      <c r="C51" s="268"/>
      <c r="D51" s="268"/>
      <c r="E51" s="268"/>
      <c r="F51" s="268"/>
      <c r="G51" s="268"/>
      <c r="H51" s="268"/>
      <c r="I51" s="268"/>
      <c r="J51" s="268"/>
      <c r="K51" s="267"/>
    </row>
    <row r="52" spans="2:11" ht="15" customHeight="1" x14ac:dyDescent="0.3">
      <c r="B52" s="266"/>
      <c r="C52" s="388" t="s">
        <v>1209</v>
      </c>
      <c r="D52" s="388"/>
      <c r="E52" s="388"/>
      <c r="F52" s="388"/>
      <c r="G52" s="388"/>
      <c r="H52" s="388"/>
      <c r="I52" s="388"/>
      <c r="J52" s="388"/>
      <c r="K52" s="267"/>
    </row>
    <row r="53" spans="2:11" ht="15" customHeight="1" x14ac:dyDescent="0.3">
      <c r="B53" s="266"/>
      <c r="C53" s="388" t="s">
        <v>1210</v>
      </c>
      <c r="D53" s="388"/>
      <c r="E53" s="388"/>
      <c r="F53" s="388"/>
      <c r="G53" s="388"/>
      <c r="H53" s="388"/>
      <c r="I53" s="388"/>
      <c r="J53" s="388"/>
      <c r="K53" s="267"/>
    </row>
    <row r="54" spans="2:11" ht="12.75" customHeight="1" x14ac:dyDescent="0.3">
      <c r="B54" s="266"/>
      <c r="C54" s="270"/>
      <c r="D54" s="270"/>
      <c r="E54" s="270"/>
      <c r="F54" s="270"/>
      <c r="G54" s="270"/>
      <c r="H54" s="270"/>
      <c r="I54" s="270"/>
      <c r="J54" s="270"/>
      <c r="K54" s="267"/>
    </row>
    <row r="55" spans="2:11" ht="15" customHeight="1" x14ac:dyDescent="0.3">
      <c r="B55" s="266"/>
      <c r="C55" s="388" t="s">
        <v>1211</v>
      </c>
      <c r="D55" s="388"/>
      <c r="E55" s="388"/>
      <c r="F55" s="388"/>
      <c r="G55" s="388"/>
      <c r="H55" s="388"/>
      <c r="I55" s="388"/>
      <c r="J55" s="388"/>
      <c r="K55" s="267"/>
    </row>
    <row r="56" spans="2:11" ht="15" customHeight="1" x14ac:dyDescent="0.3">
      <c r="B56" s="266"/>
      <c r="C56" s="271"/>
      <c r="D56" s="388" t="s">
        <v>1212</v>
      </c>
      <c r="E56" s="388"/>
      <c r="F56" s="388"/>
      <c r="G56" s="388"/>
      <c r="H56" s="388"/>
      <c r="I56" s="388"/>
      <c r="J56" s="388"/>
      <c r="K56" s="267"/>
    </row>
    <row r="57" spans="2:11" ht="15" customHeight="1" x14ac:dyDescent="0.3">
      <c r="B57" s="266"/>
      <c r="C57" s="271"/>
      <c r="D57" s="388" t="s">
        <v>1213</v>
      </c>
      <c r="E57" s="388"/>
      <c r="F57" s="388"/>
      <c r="G57" s="388"/>
      <c r="H57" s="388"/>
      <c r="I57" s="388"/>
      <c r="J57" s="388"/>
      <c r="K57" s="267"/>
    </row>
    <row r="58" spans="2:11" ht="15" customHeight="1" x14ac:dyDescent="0.3">
      <c r="B58" s="266"/>
      <c r="C58" s="271"/>
      <c r="D58" s="388" t="s">
        <v>1214</v>
      </c>
      <c r="E58" s="388"/>
      <c r="F58" s="388"/>
      <c r="G58" s="388"/>
      <c r="H58" s="388"/>
      <c r="I58" s="388"/>
      <c r="J58" s="388"/>
      <c r="K58" s="267"/>
    </row>
    <row r="59" spans="2:11" ht="15" customHeight="1" x14ac:dyDescent="0.3">
      <c r="B59" s="266"/>
      <c r="C59" s="271"/>
      <c r="D59" s="388" t="s">
        <v>1215</v>
      </c>
      <c r="E59" s="388"/>
      <c r="F59" s="388"/>
      <c r="G59" s="388"/>
      <c r="H59" s="388"/>
      <c r="I59" s="388"/>
      <c r="J59" s="388"/>
      <c r="K59" s="267"/>
    </row>
    <row r="60" spans="2:11" ht="15" customHeight="1" x14ac:dyDescent="0.3">
      <c r="B60" s="266"/>
      <c r="C60" s="271"/>
      <c r="D60" s="390" t="s">
        <v>1216</v>
      </c>
      <c r="E60" s="390"/>
      <c r="F60" s="390"/>
      <c r="G60" s="390"/>
      <c r="H60" s="390"/>
      <c r="I60" s="390"/>
      <c r="J60" s="390"/>
      <c r="K60" s="267"/>
    </row>
    <row r="61" spans="2:11" ht="15" customHeight="1" x14ac:dyDescent="0.3">
      <c r="B61" s="266"/>
      <c r="C61" s="271"/>
      <c r="D61" s="388" t="s">
        <v>1217</v>
      </c>
      <c r="E61" s="388"/>
      <c r="F61" s="388"/>
      <c r="G61" s="388"/>
      <c r="H61" s="388"/>
      <c r="I61" s="388"/>
      <c r="J61" s="388"/>
      <c r="K61" s="267"/>
    </row>
    <row r="62" spans="2:11" ht="12.75" customHeight="1" x14ac:dyDescent="0.3">
      <c r="B62" s="266"/>
      <c r="C62" s="271"/>
      <c r="D62" s="271"/>
      <c r="E62" s="274"/>
      <c r="F62" s="271"/>
      <c r="G62" s="271"/>
      <c r="H62" s="271"/>
      <c r="I62" s="271"/>
      <c r="J62" s="271"/>
      <c r="K62" s="267"/>
    </row>
    <row r="63" spans="2:11" ht="15" customHeight="1" x14ac:dyDescent="0.3">
      <c r="B63" s="266"/>
      <c r="C63" s="271"/>
      <c r="D63" s="388" t="s">
        <v>1218</v>
      </c>
      <c r="E63" s="388"/>
      <c r="F63" s="388"/>
      <c r="G63" s="388"/>
      <c r="H63" s="388"/>
      <c r="I63" s="388"/>
      <c r="J63" s="388"/>
      <c r="K63" s="267"/>
    </row>
    <row r="64" spans="2:11" ht="15" customHeight="1" x14ac:dyDescent="0.3">
      <c r="B64" s="266"/>
      <c r="C64" s="271"/>
      <c r="D64" s="390" t="s">
        <v>1219</v>
      </c>
      <c r="E64" s="390"/>
      <c r="F64" s="390"/>
      <c r="G64" s="390"/>
      <c r="H64" s="390"/>
      <c r="I64" s="390"/>
      <c r="J64" s="390"/>
      <c r="K64" s="267"/>
    </row>
    <row r="65" spans="2:11" ht="15" customHeight="1" x14ac:dyDescent="0.3">
      <c r="B65" s="266"/>
      <c r="C65" s="271"/>
      <c r="D65" s="388" t="s">
        <v>1220</v>
      </c>
      <c r="E65" s="388"/>
      <c r="F65" s="388"/>
      <c r="G65" s="388"/>
      <c r="H65" s="388"/>
      <c r="I65" s="388"/>
      <c r="J65" s="388"/>
      <c r="K65" s="267"/>
    </row>
    <row r="66" spans="2:11" ht="15" customHeight="1" x14ac:dyDescent="0.3">
      <c r="B66" s="266"/>
      <c r="C66" s="271"/>
      <c r="D66" s="388" t="s">
        <v>1221</v>
      </c>
      <c r="E66" s="388"/>
      <c r="F66" s="388"/>
      <c r="G66" s="388"/>
      <c r="H66" s="388"/>
      <c r="I66" s="388"/>
      <c r="J66" s="388"/>
      <c r="K66" s="267"/>
    </row>
    <row r="67" spans="2:11" ht="15" customHeight="1" x14ac:dyDescent="0.3">
      <c r="B67" s="266"/>
      <c r="C67" s="271"/>
      <c r="D67" s="388" t="s">
        <v>1222</v>
      </c>
      <c r="E67" s="388"/>
      <c r="F67" s="388"/>
      <c r="G67" s="388"/>
      <c r="H67" s="388"/>
      <c r="I67" s="388"/>
      <c r="J67" s="388"/>
      <c r="K67" s="267"/>
    </row>
    <row r="68" spans="2:11" ht="15" customHeight="1" x14ac:dyDescent="0.3">
      <c r="B68" s="266"/>
      <c r="C68" s="271"/>
      <c r="D68" s="388" t="s">
        <v>1223</v>
      </c>
      <c r="E68" s="388"/>
      <c r="F68" s="388"/>
      <c r="G68" s="388"/>
      <c r="H68" s="388"/>
      <c r="I68" s="388"/>
      <c r="J68" s="388"/>
      <c r="K68" s="267"/>
    </row>
    <row r="69" spans="2:11" ht="12.75" customHeight="1" x14ac:dyDescent="0.3">
      <c r="B69" s="275"/>
      <c r="C69" s="276"/>
      <c r="D69" s="276"/>
      <c r="E69" s="276"/>
      <c r="F69" s="276"/>
      <c r="G69" s="276"/>
      <c r="H69" s="276"/>
      <c r="I69" s="276"/>
      <c r="J69" s="276"/>
      <c r="K69" s="277"/>
    </row>
    <row r="70" spans="2:11" ht="18.75" customHeight="1" x14ac:dyDescent="0.3">
      <c r="B70" s="278"/>
      <c r="C70" s="278"/>
      <c r="D70" s="278"/>
      <c r="E70" s="278"/>
      <c r="F70" s="278"/>
      <c r="G70" s="278"/>
      <c r="H70" s="278"/>
      <c r="I70" s="278"/>
      <c r="J70" s="278"/>
      <c r="K70" s="279"/>
    </row>
    <row r="71" spans="2:11" ht="18.75" customHeight="1" x14ac:dyDescent="0.3">
      <c r="B71" s="279"/>
      <c r="C71" s="279"/>
      <c r="D71" s="279"/>
      <c r="E71" s="279"/>
      <c r="F71" s="279"/>
      <c r="G71" s="279"/>
      <c r="H71" s="279"/>
      <c r="I71" s="279"/>
      <c r="J71" s="279"/>
      <c r="K71" s="279"/>
    </row>
    <row r="72" spans="2:11" ht="7.5" customHeight="1" x14ac:dyDescent="0.3">
      <c r="B72" s="280"/>
      <c r="C72" s="281"/>
      <c r="D72" s="281"/>
      <c r="E72" s="281"/>
      <c r="F72" s="281"/>
      <c r="G72" s="281"/>
      <c r="H72" s="281"/>
      <c r="I72" s="281"/>
      <c r="J72" s="281"/>
      <c r="K72" s="282"/>
    </row>
    <row r="73" spans="2:11" ht="45" customHeight="1" x14ac:dyDescent="0.3">
      <c r="B73" s="283"/>
      <c r="C73" s="389" t="s">
        <v>1160</v>
      </c>
      <c r="D73" s="389"/>
      <c r="E73" s="389"/>
      <c r="F73" s="389"/>
      <c r="G73" s="389"/>
      <c r="H73" s="389"/>
      <c r="I73" s="389"/>
      <c r="J73" s="389"/>
      <c r="K73" s="284"/>
    </row>
    <row r="74" spans="2:11" ht="17.25" customHeight="1" x14ac:dyDescent="0.3">
      <c r="B74" s="283"/>
      <c r="C74" s="285" t="s">
        <v>1224</v>
      </c>
      <c r="D74" s="285"/>
      <c r="E74" s="285"/>
      <c r="F74" s="285" t="s">
        <v>1225</v>
      </c>
      <c r="G74" s="286"/>
      <c r="H74" s="285" t="s">
        <v>144</v>
      </c>
      <c r="I74" s="285" t="s">
        <v>58</v>
      </c>
      <c r="J74" s="285" t="s">
        <v>1226</v>
      </c>
      <c r="K74" s="284"/>
    </row>
    <row r="75" spans="2:11" ht="17.25" customHeight="1" x14ac:dyDescent="0.3">
      <c r="B75" s="283"/>
      <c r="C75" s="287" t="s">
        <v>1227</v>
      </c>
      <c r="D75" s="287"/>
      <c r="E75" s="287"/>
      <c r="F75" s="288" t="s">
        <v>1228</v>
      </c>
      <c r="G75" s="289"/>
      <c r="H75" s="287"/>
      <c r="I75" s="287"/>
      <c r="J75" s="287" t="s">
        <v>1229</v>
      </c>
      <c r="K75" s="284"/>
    </row>
    <row r="76" spans="2:11" ht="5.25" customHeight="1" x14ac:dyDescent="0.3">
      <c r="B76" s="283"/>
      <c r="C76" s="290"/>
      <c r="D76" s="290"/>
      <c r="E76" s="290"/>
      <c r="F76" s="290"/>
      <c r="G76" s="291"/>
      <c r="H76" s="290"/>
      <c r="I76" s="290"/>
      <c r="J76" s="290"/>
      <c r="K76" s="284"/>
    </row>
    <row r="77" spans="2:11" ht="15" customHeight="1" x14ac:dyDescent="0.3">
      <c r="B77" s="283"/>
      <c r="C77" s="273" t="s">
        <v>54</v>
      </c>
      <c r="D77" s="290"/>
      <c r="E77" s="290"/>
      <c r="F77" s="292" t="s">
        <v>1230</v>
      </c>
      <c r="G77" s="291"/>
      <c r="H77" s="273" t="s">
        <v>1231</v>
      </c>
      <c r="I77" s="273" t="s">
        <v>1232</v>
      </c>
      <c r="J77" s="273">
        <v>20</v>
      </c>
      <c r="K77" s="284"/>
    </row>
    <row r="78" spans="2:11" ht="15" customHeight="1" x14ac:dyDescent="0.3">
      <c r="B78" s="283"/>
      <c r="C78" s="273" t="s">
        <v>1233</v>
      </c>
      <c r="D78" s="273"/>
      <c r="E78" s="273"/>
      <c r="F78" s="292" t="s">
        <v>1230</v>
      </c>
      <c r="G78" s="291"/>
      <c r="H78" s="273" t="s">
        <v>1234</v>
      </c>
      <c r="I78" s="273" t="s">
        <v>1232</v>
      </c>
      <c r="J78" s="273">
        <v>120</v>
      </c>
      <c r="K78" s="284"/>
    </row>
    <row r="79" spans="2:11" ht="15" customHeight="1" x14ac:dyDescent="0.3">
      <c r="B79" s="293"/>
      <c r="C79" s="273" t="s">
        <v>1235</v>
      </c>
      <c r="D79" s="273"/>
      <c r="E79" s="273"/>
      <c r="F79" s="292" t="s">
        <v>1236</v>
      </c>
      <c r="G79" s="291"/>
      <c r="H79" s="273" t="s">
        <v>1237</v>
      </c>
      <c r="I79" s="273" t="s">
        <v>1232</v>
      </c>
      <c r="J79" s="273">
        <v>50</v>
      </c>
      <c r="K79" s="284"/>
    </row>
    <row r="80" spans="2:11" ht="15" customHeight="1" x14ac:dyDescent="0.3">
      <c r="B80" s="293"/>
      <c r="C80" s="273" t="s">
        <v>1238</v>
      </c>
      <c r="D80" s="273"/>
      <c r="E80" s="273"/>
      <c r="F80" s="292" t="s">
        <v>1230</v>
      </c>
      <c r="G80" s="291"/>
      <c r="H80" s="273" t="s">
        <v>1239</v>
      </c>
      <c r="I80" s="273" t="s">
        <v>1240</v>
      </c>
      <c r="J80" s="273"/>
      <c r="K80" s="284"/>
    </row>
    <row r="81" spans="2:11" ht="15" customHeight="1" x14ac:dyDescent="0.3">
      <c r="B81" s="293"/>
      <c r="C81" s="294" t="s">
        <v>1241</v>
      </c>
      <c r="D81" s="294"/>
      <c r="E81" s="294"/>
      <c r="F81" s="295" t="s">
        <v>1236</v>
      </c>
      <c r="G81" s="294"/>
      <c r="H81" s="294" t="s">
        <v>1242</v>
      </c>
      <c r="I81" s="294" t="s">
        <v>1232</v>
      </c>
      <c r="J81" s="294">
        <v>15</v>
      </c>
      <c r="K81" s="284"/>
    </row>
    <row r="82" spans="2:11" ht="15" customHeight="1" x14ac:dyDescent="0.3">
      <c r="B82" s="293"/>
      <c r="C82" s="294" t="s">
        <v>1243</v>
      </c>
      <c r="D82" s="294"/>
      <c r="E82" s="294"/>
      <c r="F82" s="295" t="s">
        <v>1236</v>
      </c>
      <c r="G82" s="294"/>
      <c r="H82" s="294" t="s">
        <v>1244</v>
      </c>
      <c r="I82" s="294" t="s">
        <v>1232</v>
      </c>
      <c r="J82" s="294">
        <v>15</v>
      </c>
      <c r="K82" s="284"/>
    </row>
    <row r="83" spans="2:11" ht="15" customHeight="1" x14ac:dyDescent="0.3">
      <c r="B83" s="293"/>
      <c r="C83" s="294" t="s">
        <v>1245</v>
      </c>
      <c r="D83" s="294"/>
      <c r="E83" s="294"/>
      <c r="F83" s="295" t="s">
        <v>1236</v>
      </c>
      <c r="G83" s="294"/>
      <c r="H83" s="294" t="s">
        <v>1246</v>
      </c>
      <c r="I83" s="294" t="s">
        <v>1232</v>
      </c>
      <c r="J83" s="294">
        <v>20</v>
      </c>
      <c r="K83" s="284"/>
    </row>
    <row r="84" spans="2:11" ht="15" customHeight="1" x14ac:dyDescent="0.3">
      <c r="B84" s="293"/>
      <c r="C84" s="294" t="s">
        <v>1247</v>
      </c>
      <c r="D84" s="294"/>
      <c r="E84" s="294"/>
      <c r="F84" s="295" t="s">
        <v>1236</v>
      </c>
      <c r="G84" s="294"/>
      <c r="H84" s="294" t="s">
        <v>1248</v>
      </c>
      <c r="I84" s="294" t="s">
        <v>1232</v>
      </c>
      <c r="J84" s="294">
        <v>20</v>
      </c>
      <c r="K84" s="284"/>
    </row>
    <row r="85" spans="2:11" ht="15" customHeight="1" x14ac:dyDescent="0.3">
      <c r="B85" s="293"/>
      <c r="C85" s="273" t="s">
        <v>1249</v>
      </c>
      <c r="D85" s="273"/>
      <c r="E85" s="273"/>
      <c r="F85" s="292" t="s">
        <v>1236</v>
      </c>
      <c r="G85" s="291"/>
      <c r="H85" s="273" t="s">
        <v>1250</v>
      </c>
      <c r="I85" s="273" t="s">
        <v>1232</v>
      </c>
      <c r="J85" s="273">
        <v>50</v>
      </c>
      <c r="K85" s="284"/>
    </row>
    <row r="86" spans="2:11" ht="15" customHeight="1" x14ac:dyDescent="0.3">
      <c r="B86" s="293"/>
      <c r="C86" s="273" t="s">
        <v>1251</v>
      </c>
      <c r="D86" s="273"/>
      <c r="E86" s="273"/>
      <c r="F86" s="292" t="s">
        <v>1236</v>
      </c>
      <c r="G86" s="291"/>
      <c r="H86" s="273" t="s">
        <v>1252</v>
      </c>
      <c r="I86" s="273" t="s">
        <v>1232</v>
      </c>
      <c r="J86" s="273">
        <v>20</v>
      </c>
      <c r="K86" s="284"/>
    </row>
    <row r="87" spans="2:11" ht="15" customHeight="1" x14ac:dyDescent="0.3">
      <c r="B87" s="293"/>
      <c r="C87" s="273" t="s">
        <v>1253</v>
      </c>
      <c r="D87" s="273"/>
      <c r="E87" s="273"/>
      <c r="F87" s="292" t="s">
        <v>1236</v>
      </c>
      <c r="G87" s="291"/>
      <c r="H87" s="273" t="s">
        <v>1254</v>
      </c>
      <c r="I87" s="273" t="s">
        <v>1232</v>
      </c>
      <c r="J87" s="273">
        <v>20</v>
      </c>
      <c r="K87" s="284"/>
    </row>
    <row r="88" spans="2:11" ht="15" customHeight="1" x14ac:dyDescent="0.3">
      <c r="B88" s="293"/>
      <c r="C88" s="273" t="s">
        <v>1255</v>
      </c>
      <c r="D88" s="273"/>
      <c r="E88" s="273"/>
      <c r="F88" s="292" t="s">
        <v>1236</v>
      </c>
      <c r="G88" s="291"/>
      <c r="H88" s="273" t="s">
        <v>1256</v>
      </c>
      <c r="I88" s="273" t="s">
        <v>1232</v>
      </c>
      <c r="J88" s="273">
        <v>50</v>
      </c>
      <c r="K88" s="284"/>
    </row>
    <row r="89" spans="2:11" ht="15" customHeight="1" x14ac:dyDescent="0.3">
      <c r="B89" s="293"/>
      <c r="C89" s="273" t="s">
        <v>1257</v>
      </c>
      <c r="D89" s="273"/>
      <c r="E89" s="273"/>
      <c r="F89" s="292" t="s">
        <v>1236</v>
      </c>
      <c r="G89" s="291"/>
      <c r="H89" s="273" t="s">
        <v>1257</v>
      </c>
      <c r="I89" s="273" t="s">
        <v>1232</v>
      </c>
      <c r="J89" s="273">
        <v>50</v>
      </c>
      <c r="K89" s="284"/>
    </row>
    <row r="90" spans="2:11" ht="15" customHeight="1" x14ac:dyDescent="0.3">
      <c r="B90" s="293"/>
      <c r="C90" s="273" t="s">
        <v>149</v>
      </c>
      <c r="D90" s="273"/>
      <c r="E90" s="273"/>
      <c r="F90" s="292" t="s">
        <v>1236</v>
      </c>
      <c r="G90" s="291"/>
      <c r="H90" s="273" t="s">
        <v>1258</v>
      </c>
      <c r="I90" s="273" t="s">
        <v>1232</v>
      </c>
      <c r="J90" s="273">
        <v>255</v>
      </c>
      <c r="K90" s="284"/>
    </row>
    <row r="91" spans="2:11" ht="15" customHeight="1" x14ac:dyDescent="0.3">
      <c r="B91" s="293"/>
      <c r="C91" s="273" t="s">
        <v>1259</v>
      </c>
      <c r="D91" s="273"/>
      <c r="E91" s="273"/>
      <c r="F91" s="292" t="s">
        <v>1230</v>
      </c>
      <c r="G91" s="291"/>
      <c r="H91" s="273" t="s">
        <v>1260</v>
      </c>
      <c r="I91" s="273" t="s">
        <v>1261</v>
      </c>
      <c r="J91" s="273"/>
      <c r="K91" s="284"/>
    </row>
    <row r="92" spans="2:11" ht="15" customHeight="1" x14ac:dyDescent="0.3">
      <c r="B92" s="293"/>
      <c r="C92" s="273" t="s">
        <v>1262</v>
      </c>
      <c r="D92" s="273"/>
      <c r="E92" s="273"/>
      <c r="F92" s="292" t="s">
        <v>1230</v>
      </c>
      <c r="G92" s="291"/>
      <c r="H92" s="273" t="s">
        <v>1263</v>
      </c>
      <c r="I92" s="273" t="s">
        <v>1264</v>
      </c>
      <c r="J92" s="273"/>
      <c r="K92" s="284"/>
    </row>
    <row r="93" spans="2:11" ht="15" customHeight="1" x14ac:dyDescent="0.3">
      <c r="B93" s="293"/>
      <c r="C93" s="273" t="s">
        <v>1265</v>
      </c>
      <c r="D93" s="273"/>
      <c r="E93" s="273"/>
      <c r="F93" s="292" t="s">
        <v>1230</v>
      </c>
      <c r="G93" s="291"/>
      <c r="H93" s="273" t="s">
        <v>1265</v>
      </c>
      <c r="I93" s="273" t="s">
        <v>1264</v>
      </c>
      <c r="J93" s="273"/>
      <c r="K93" s="284"/>
    </row>
    <row r="94" spans="2:11" ht="15" customHeight="1" x14ac:dyDescent="0.3">
      <c r="B94" s="293"/>
      <c r="C94" s="273" t="s">
        <v>39</v>
      </c>
      <c r="D94" s="273"/>
      <c r="E94" s="273"/>
      <c r="F94" s="292" t="s">
        <v>1230</v>
      </c>
      <c r="G94" s="291"/>
      <c r="H94" s="273" t="s">
        <v>1266</v>
      </c>
      <c r="I94" s="273" t="s">
        <v>1264</v>
      </c>
      <c r="J94" s="273"/>
      <c r="K94" s="284"/>
    </row>
    <row r="95" spans="2:11" ht="15" customHeight="1" x14ac:dyDescent="0.3">
      <c r="B95" s="293"/>
      <c r="C95" s="273" t="s">
        <v>49</v>
      </c>
      <c r="D95" s="273"/>
      <c r="E95" s="273"/>
      <c r="F95" s="292" t="s">
        <v>1230</v>
      </c>
      <c r="G95" s="291"/>
      <c r="H95" s="273" t="s">
        <v>1267</v>
      </c>
      <c r="I95" s="273" t="s">
        <v>1264</v>
      </c>
      <c r="J95" s="273"/>
      <c r="K95" s="284"/>
    </row>
    <row r="96" spans="2:11" ht="15" customHeight="1" x14ac:dyDescent="0.3">
      <c r="B96" s="296"/>
      <c r="C96" s="297"/>
      <c r="D96" s="297"/>
      <c r="E96" s="297"/>
      <c r="F96" s="297"/>
      <c r="G96" s="297"/>
      <c r="H96" s="297"/>
      <c r="I96" s="297"/>
      <c r="J96" s="297"/>
      <c r="K96" s="298"/>
    </row>
    <row r="97" spans="2:11" ht="18.75" customHeight="1" x14ac:dyDescent="0.3">
      <c r="B97" s="299"/>
      <c r="C97" s="300"/>
      <c r="D97" s="300"/>
      <c r="E97" s="300"/>
      <c r="F97" s="300"/>
      <c r="G97" s="300"/>
      <c r="H97" s="300"/>
      <c r="I97" s="300"/>
      <c r="J97" s="300"/>
      <c r="K97" s="299"/>
    </row>
    <row r="98" spans="2:11" ht="18.75" customHeight="1" x14ac:dyDescent="0.3">
      <c r="B98" s="279"/>
      <c r="C98" s="279"/>
      <c r="D98" s="279"/>
      <c r="E98" s="279"/>
      <c r="F98" s="279"/>
      <c r="G98" s="279"/>
      <c r="H98" s="279"/>
      <c r="I98" s="279"/>
      <c r="J98" s="279"/>
      <c r="K98" s="279"/>
    </row>
    <row r="99" spans="2:11" ht="7.5" customHeight="1" x14ac:dyDescent="0.3">
      <c r="B99" s="280"/>
      <c r="C99" s="281"/>
      <c r="D99" s="281"/>
      <c r="E99" s="281"/>
      <c r="F99" s="281"/>
      <c r="G99" s="281"/>
      <c r="H99" s="281"/>
      <c r="I99" s="281"/>
      <c r="J99" s="281"/>
      <c r="K99" s="282"/>
    </row>
    <row r="100" spans="2:11" ht="45" customHeight="1" x14ac:dyDescent="0.3">
      <c r="B100" s="283"/>
      <c r="C100" s="389" t="s">
        <v>1268</v>
      </c>
      <c r="D100" s="389"/>
      <c r="E100" s="389"/>
      <c r="F100" s="389"/>
      <c r="G100" s="389"/>
      <c r="H100" s="389"/>
      <c r="I100" s="389"/>
      <c r="J100" s="389"/>
      <c r="K100" s="284"/>
    </row>
    <row r="101" spans="2:11" ht="17.25" customHeight="1" x14ac:dyDescent="0.3">
      <c r="B101" s="283"/>
      <c r="C101" s="285" t="s">
        <v>1224</v>
      </c>
      <c r="D101" s="285"/>
      <c r="E101" s="285"/>
      <c r="F101" s="285" t="s">
        <v>1225</v>
      </c>
      <c r="G101" s="286"/>
      <c r="H101" s="285" t="s">
        <v>144</v>
      </c>
      <c r="I101" s="285" t="s">
        <v>58</v>
      </c>
      <c r="J101" s="285" t="s">
        <v>1226</v>
      </c>
      <c r="K101" s="284"/>
    </row>
    <row r="102" spans="2:11" ht="17.25" customHeight="1" x14ac:dyDescent="0.3">
      <c r="B102" s="283"/>
      <c r="C102" s="287" t="s">
        <v>1227</v>
      </c>
      <c r="D102" s="287"/>
      <c r="E102" s="287"/>
      <c r="F102" s="288" t="s">
        <v>1228</v>
      </c>
      <c r="G102" s="289"/>
      <c r="H102" s="287"/>
      <c r="I102" s="287"/>
      <c r="J102" s="287" t="s">
        <v>1229</v>
      </c>
      <c r="K102" s="284"/>
    </row>
    <row r="103" spans="2:11" ht="5.25" customHeight="1" x14ac:dyDescent="0.3">
      <c r="B103" s="283"/>
      <c r="C103" s="285"/>
      <c r="D103" s="285"/>
      <c r="E103" s="285"/>
      <c r="F103" s="285"/>
      <c r="G103" s="301"/>
      <c r="H103" s="285"/>
      <c r="I103" s="285"/>
      <c r="J103" s="285"/>
      <c r="K103" s="284"/>
    </row>
    <row r="104" spans="2:11" ht="15" customHeight="1" x14ac:dyDescent="0.3">
      <c r="B104" s="283"/>
      <c r="C104" s="273" t="s">
        <v>54</v>
      </c>
      <c r="D104" s="290"/>
      <c r="E104" s="290"/>
      <c r="F104" s="292" t="s">
        <v>1230</v>
      </c>
      <c r="G104" s="301"/>
      <c r="H104" s="273" t="s">
        <v>1269</v>
      </c>
      <c r="I104" s="273" t="s">
        <v>1232</v>
      </c>
      <c r="J104" s="273">
        <v>20</v>
      </c>
      <c r="K104" s="284"/>
    </row>
    <row r="105" spans="2:11" ht="15" customHeight="1" x14ac:dyDescent="0.3">
      <c r="B105" s="283"/>
      <c r="C105" s="273" t="s">
        <v>1233</v>
      </c>
      <c r="D105" s="273"/>
      <c r="E105" s="273"/>
      <c r="F105" s="292" t="s">
        <v>1230</v>
      </c>
      <c r="G105" s="273"/>
      <c r="H105" s="273" t="s">
        <v>1269</v>
      </c>
      <c r="I105" s="273" t="s">
        <v>1232</v>
      </c>
      <c r="J105" s="273">
        <v>120</v>
      </c>
      <c r="K105" s="284"/>
    </row>
    <row r="106" spans="2:11" ht="15" customHeight="1" x14ac:dyDescent="0.3">
      <c r="B106" s="293"/>
      <c r="C106" s="273" t="s">
        <v>1235</v>
      </c>
      <c r="D106" s="273"/>
      <c r="E106" s="273"/>
      <c r="F106" s="292" t="s">
        <v>1236</v>
      </c>
      <c r="G106" s="273"/>
      <c r="H106" s="273" t="s">
        <v>1269</v>
      </c>
      <c r="I106" s="273" t="s">
        <v>1232</v>
      </c>
      <c r="J106" s="273">
        <v>50</v>
      </c>
      <c r="K106" s="284"/>
    </row>
    <row r="107" spans="2:11" ht="15" customHeight="1" x14ac:dyDescent="0.3">
      <c r="B107" s="293"/>
      <c r="C107" s="273" t="s">
        <v>1238</v>
      </c>
      <c r="D107" s="273"/>
      <c r="E107" s="273"/>
      <c r="F107" s="292" t="s">
        <v>1230</v>
      </c>
      <c r="G107" s="273"/>
      <c r="H107" s="273" t="s">
        <v>1269</v>
      </c>
      <c r="I107" s="273" t="s">
        <v>1240</v>
      </c>
      <c r="J107" s="273"/>
      <c r="K107" s="284"/>
    </row>
    <row r="108" spans="2:11" ht="15" customHeight="1" x14ac:dyDescent="0.3">
      <c r="B108" s="293"/>
      <c r="C108" s="273" t="s">
        <v>1249</v>
      </c>
      <c r="D108" s="273"/>
      <c r="E108" s="273"/>
      <c r="F108" s="292" t="s">
        <v>1236</v>
      </c>
      <c r="G108" s="273"/>
      <c r="H108" s="273" t="s">
        <v>1269</v>
      </c>
      <c r="I108" s="273" t="s">
        <v>1232</v>
      </c>
      <c r="J108" s="273">
        <v>50</v>
      </c>
      <c r="K108" s="284"/>
    </row>
    <row r="109" spans="2:11" ht="15" customHeight="1" x14ac:dyDescent="0.3">
      <c r="B109" s="293"/>
      <c r="C109" s="273" t="s">
        <v>1257</v>
      </c>
      <c r="D109" s="273"/>
      <c r="E109" s="273"/>
      <c r="F109" s="292" t="s">
        <v>1236</v>
      </c>
      <c r="G109" s="273"/>
      <c r="H109" s="273" t="s">
        <v>1269</v>
      </c>
      <c r="I109" s="273" t="s">
        <v>1232</v>
      </c>
      <c r="J109" s="273">
        <v>50</v>
      </c>
      <c r="K109" s="284"/>
    </row>
    <row r="110" spans="2:11" ht="15" customHeight="1" x14ac:dyDescent="0.3">
      <c r="B110" s="293"/>
      <c r="C110" s="273" t="s">
        <v>1255</v>
      </c>
      <c r="D110" s="273"/>
      <c r="E110" s="273"/>
      <c r="F110" s="292" t="s">
        <v>1236</v>
      </c>
      <c r="G110" s="273"/>
      <c r="H110" s="273" t="s">
        <v>1269</v>
      </c>
      <c r="I110" s="273" t="s">
        <v>1232</v>
      </c>
      <c r="J110" s="273">
        <v>50</v>
      </c>
      <c r="K110" s="284"/>
    </row>
    <row r="111" spans="2:11" ht="15" customHeight="1" x14ac:dyDescent="0.3">
      <c r="B111" s="293"/>
      <c r="C111" s="273" t="s">
        <v>54</v>
      </c>
      <c r="D111" s="273"/>
      <c r="E111" s="273"/>
      <c r="F111" s="292" t="s">
        <v>1230</v>
      </c>
      <c r="G111" s="273"/>
      <c r="H111" s="273" t="s">
        <v>1270</v>
      </c>
      <c r="I111" s="273" t="s">
        <v>1232</v>
      </c>
      <c r="J111" s="273">
        <v>20</v>
      </c>
      <c r="K111" s="284"/>
    </row>
    <row r="112" spans="2:11" ht="15" customHeight="1" x14ac:dyDescent="0.3">
      <c r="B112" s="293"/>
      <c r="C112" s="273" t="s">
        <v>1271</v>
      </c>
      <c r="D112" s="273"/>
      <c r="E112" s="273"/>
      <c r="F112" s="292" t="s">
        <v>1230</v>
      </c>
      <c r="G112" s="273"/>
      <c r="H112" s="273" t="s">
        <v>1272</v>
      </c>
      <c r="I112" s="273" t="s">
        <v>1232</v>
      </c>
      <c r="J112" s="273">
        <v>120</v>
      </c>
      <c r="K112" s="284"/>
    </row>
    <row r="113" spans="2:11" ht="15" customHeight="1" x14ac:dyDescent="0.3">
      <c r="B113" s="293"/>
      <c r="C113" s="273" t="s">
        <v>39</v>
      </c>
      <c r="D113" s="273"/>
      <c r="E113" s="273"/>
      <c r="F113" s="292" t="s">
        <v>1230</v>
      </c>
      <c r="G113" s="273"/>
      <c r="H113" s="273" t="s">
        <v>1273</v>
      </c>
      <c r="I113" s="273" t="s">
        <v>1264</v>
      </c>
      <c r="J113" s="273"/>
      <c r="K113" s="284"/>
    </row>
    <row r="114" spans="2:11" ht="15" customHeight="1" x14ac:dyDescent="0.3">
      <c r="B114" s="293"/>
      <c r="C114" s="273" t="s">
        <v>49</v>
      </c>
      <c r="D114" s="273"/>
      <c r="E114" s="273"/>
      <c r="F114" s="292" t="s">
        <v>1230</v>
      </c>
      <c r="G114" s="273"/>
      <c r="H114" s="273" t="s">
        <v>1274</v>
      </c>
      <c r="I114" s="273" t="s">
        <v>1264</v>
      </c>
      <c r="J114" s="273"/>
      <c r="K114" s="284"/>
    </row>
    <row r="115" spans="2:11" ht="15" customHeight="1" x14ac:dyDescent="0.3">
      <c r="B115" s="293"/>
      <c r="C115" s="273" t="s">
        <v>58</v>
      </c>
      <c r="D115" s="273"/>
      <c r="E115" s="273"/>
      <c r="F115" s="292" t="s">
        <v>1230</v>
      </c>
      <c r="G115" s="273"/>
      <c r="H115" s="273" t="s">
        <v>1275</v>
      </c>
      <c r="I115" s="273" t="s">
        <v>1276</v>
      </c>
      <c r="J115" s="273"/>
      <c r="K115" s="284"/>
    </row>
    <row r="116" spans="2:11" ht="15" customHeight="1" x14ac:dyDescent="0.3">
      <c r="B116" s="296"/>
      <c r="C116" s="302"/>
      <c r="D116" s="302"/>
      <c r="E116" s="302"/>
      <c r="F116" s="302"/>
      <c r="G116" s="302"/>
      <c r="H116" s="302"/>
      <c r="I116" s="302"/>
      <c r="J116" s="302"/>
      <c r="K116" s="298"/>
    </row>
    <row r="117" spans="2:11" ht="18.75" customHeight="1" x14ac:dyDescent="0.3">
      <c r="B117" s="303"/>
      <c r="C117" s="270"/>
      <c r="D117" s="270"/>
      <c r="E117" s="270"/>
      <c r="F117" s="304"/>
      <c r="G117" s="270"/>
      <c r="H117" s="270"/>
      <c r="I117" s="270"/>
      <c r="J117" s="270"/>
      <c r="K117" s="303"/>
    </row>
    <row r="118" spans="2:11" ht="18.75" customHeight="1" x14ac:dyDescent="0.3">
      <c r="B118" s="279"/>
      <c r="C118" s="279"/>
      <c r="D118" s="279"/>
      <c r="E118" s="279"/>
      <c r="F118" s="279"/>
      <c r="G118" s="279"/>
      <c r="H118" s="279"/>
      <c r="I118" s="279"/>
      <c r="J118" s="279"/>
      <c r="K118" s="279"/>
    </row>
    <row r="119" spans="2:11" ht="7.5" customHeight="1" x14ac:dyDescent="0.3">
      <c r="B119" s="305"/>
      <c r="C119" s="306"/>
      <c r="D119" s="306"/>
      <c r="E119" s="306"/>
      <c r="F119" s="306"/>
      <c r="G119" s="306"/>
      <c r="H119" s="306"/>
      <c r="I119" s="306"/>
      <c r="J119" s="306"/>
      <c r="K119" s="307"/>
    </row>
    <row r="120" spans="2:11" ht="45" customHeight="1" x14ac:dyDescent="0.3">
      <c r="B120" s="308"/>
      <c r="C120" s="386" t="s">
        <v>1277</v>
      </c>
      <c r="D120" s="386"/>
      <c r="E120" s="386"/>
      <c r="F120" s="386"/>
      <c r="G120" s="386"/>
      <c r="H120" s="386"/>
      <c r="I120" s="386"/>
      <c r="J120" s="386"/>
      <c r="K120" s="309"/>
    </row>
    <row r="121" spans="2:11" ht="17.25" customHeight="1" x14ac:dyDescent="0.3">
      <c r="B121" s="310"/>
      <c r="C121" s="285" t="s">
        <v>1224</v>
      </c>
      <c r="D121" s="285"/>
      <c r="E121" s="285"/>
      <c r="F121" s="285" t="s">
        <v>1225</v>
      </c>
      <c r="G121" s="286"/>
      <c r="H121" s="285" t="s">
        <v>144</v>
      </c>
      <c r="I121" s="285" t="s">
        <v>58</v>
      </c>
      <c r="J121" s="285" t="s">
        <v>1226</v>
      </c>
      <c r="K121" s="311"/>
    </row>
    <row r="122" spans="2:11" ht="17.25" customHeight="1" x14ac:dyDescent="0.3">
      <c r="B122" s="310"/>
      <c r="C122" s="287" t="s">
        <v>1227</v>
      </c>
      <c r="D122" s="287"/>
      <c r="E122" s="287"/>
      <c r="F122" s="288" t="s">
        <v>1228</v>
      </c>
      <c r="G122" s="289"/>
      <c r="H122" s="287"/>
      <c r="I122" s="287"/>
      <c r="J122" s="287" t="s">
        <v>1229</v>
      </c>
      <c r="K122" s="311"/>
    </row>
    <row r="123" spans="2:11" ht="5.25" customHeight="1" x14ac:dyDescent="0.3">
      <c r="B123" s="312"/>
      <c r="C123" s="290"/>
      <c r="D123" s="290"/>
      <c r="E123" s="290"/>
      <c r="F123" s="290"/>
      <c r="G123" s="273"/>
      <c r="H123" s="290"/>
      <c r="I123" s="290"/>
      <c r="J123" s="290"/>
      <c r="K123" s="313"/>
    </row>
    <row r="124" spans="2:11" ht="15" customHeight="1" x14ac:dyDescent="0.3">
      <c r="B124" s="312"/>
      <c r="C124" s="273" t="s">
        <v>1233</v>
      </c>
      <c r="D124" s="290"/>
      <c r="E124" s="290"/>
      <c r="F124" s="292" t="s">
        <v>1230</v>
      </c>
      <c r="G124" s="273"/>
      <c r="H124" s="273" t="s">
        <v>1269</v>
      </c>
      <c r="I124" s="273" t="s">
        <v>1232</v>
      </c>
      <c r="J124" s="273">
        <v>120</v>
      </c>
      <c r="K124" s="314"/>
    </row>
    <row r="125" spans="2:11" ht="15" customHeight="1" x14ac:dyDescent="0.3">
      <c r="B125" s="312"/>
      <c r="C125" s="273" t="s">
        <v>1278</v>
      </c>
      <c r="D125" s="273"/>
      <c r="E125" s="273"/>
      <c r="F125" s="292" t="s">
        <v>1230</v>
      </c>
      <c r="G125" s="273"/>
      <c r="H125" s="273" t="s">
        <v>1279</v>
      </c>
      <c r="I125" s="273" t="s">
        <v>1232</v>
      </c>
      <c r="J125" s="273" t="s">
        <v>1280</v>
      </c>
      <c r="K125" s="314"/>
    </row>
    <row r="126" spans="2:11" ht="15" customHeight="1" x14ac:dyDescent="0.3">
      <c r="B126" s="312"/>
      <c r="C126" s="273" t="s">
        <v>84</v>
      </c>
      <c r="D126" s="273"/>
      <c r="E126" s="273"/>
      <c r="F126" s="292" t="s">
        <v>1230</v>
      </c>
      <c r="G126" s="273"/>
      <c r="H126" s="273" t="s">
        <v>1281</v>
      </c>
      <c r="I126" s="273" t="s">
        <v>1232</v>
      </c>
      <c r="J126" s="273" t="s">
        <v>1280</v>
      </c>
      <c r="K126" s="314"/>
    </row>
    <row r="127" spans="2:11" ht="15" customHeight="1" x14ac:dyDescent="0.3">
      <c r="B127" s="312"/>
      <c r="C127" s="273" t="s">
        <v>1241</v>
      </c>
      <c r="D127" s="273"/>
      <c r="E127" s="273"/>
      <c r="F127" s="292" t="s">
        <v>1236</v>
      </c>
      <c r="G127" s="273"/>
      <c r="H127" s="273" t="s">
        <v>1242</v>
      </c>
      <c r="I127" s="273" t="s">
        <v>1232</v>
      </c>
      <c r="J127" s="273">
        <v>15</v>
      </c>
      <c r="K127" s="314"/>
    </row>
    <row r="128" spans="2:11" ht="15" customHeight="1" x14ac:dyDescent="0.3">
      <c r="B128" s="312"/>
      <c r="C128" s="294" t="s">
        <v>1243</v>
      </c>
      <c r="D128" s="294"/>
      <c r="E128" s="294"/>
      <c r="F128" s="295" t="s">
        <v>1236</v>
      </c>
      <c r="G128" s="294"/>
      <c r="H128" s="294" t="s">
        <v>1244</v>
      </c>
      <c r="I128" s="294" t="s">
        <v>1232</v>
      </c>
      <c r="J128" s="294">
        <v>15</v>
      </c>
      <c r="K128" s="314"/>
    </row>
    <row r="129" spans="2:11" ht="15" customHeight="1" x14ac:dyDescent="0.3">
      <c r="B129" s="312"/>
      <c r="C129" s="294" t="s">
        <v>1245</v>
      </c>
      <c r="D129" s="294"/>
      <c r="E129" s="294"/>
      <c r="F129" s="295" t="s">
        <v>1236</v>
      </c>
      <c r="G129" s="294"/>
      <c r="H129" s="294" t="s">
        <v>1246</v>
      </c>
      <c r="I129" s="294" t="s">
        <v>1232</v>
      </c>
      <c r="J129" s="294">
        <v>20</v>
      </c>
      <c r="K129" s="314"/>
    </row>
    <row r="130" spans="2:11" ht="15" customHeight="1" x14ac:dyDescent="0.3">
      <c r="B130" s="312"/>
      <c r="C130" s="294" t="s">
        <v>1247</v>
      </c>
      <c r="D130" s="294"/>
      <c r="E130" s="294"/>
      <c r="F130" s="295" t="s">
        <v>1236</v>
      </c>
      <c r="G130" s="294"/>
      <c r="H130" s="294" t="s">
        <v>1248</v>
      </c>
      <c r="I130" s="294" t="s">
        <v>1232</v>
      </c>
      <c r="J130" s="294">
        <v>20</v>
      </c>
      <c r="K130" s="314"/>
    </row>
    <row r="131" spans="2:11" ht="15" customHeight="1" x14ac:dyDescent="0.3">
      <c r="B131" s="312"/>
      <c r="C131" s="273" t="s">
        <v>1235</v>
      </c>
      <c r="D131" s="273"/>
      <c r="E131" s="273"/>
      <c r="F131" s="292" t="s">
        <v>1236</v>
      </c>
      <c r="G131" s="273"/>
      <c r="H131" s="273" t="s">
        <v>1269</v>
      </c>
      <c r="I131" s="273" t="s">
        <v>1232</v>
      </c>
      <c r="J131" s="273">
        <v>50</v>
      </c>
      <c r="K131" s="314"/>
    </row>
    <row r="132" spans="2:11" ht="15" customHeight="1" x14ac:dyDescent="0.3">
      <c r="B132" s="312"/>
      <c r="C132" s="273" t="s">
        <v>1249</v>
      </c>
      <c r="D132" s="273"/>
      <c r="E132" s="273"/>
      <c r="F132" s="292" t="s">
        <v>1236</v>
      </c>
      <c r="G132" s="273"/>
      <c r="H132" s="273" t="s">
        <v>1269</v>
      </c>
      <c r="I132" s="273" t="s">
        <v>1232</v>
      </c>
      <c r="J132" s="273">
        <v>50</v>
      </c>
      <c r="K132" s="314"/>
    </row>
    <row r="133" spans="2:11" ht="15" customHeight="1" x14ac:dyDescent="0.3">
      <c r="B133" s="312"/>
      <c r="C133" s="273" t="s">
        <v>1255</v>
      </c>
      <c r="D133" s="273"/>
      <c r="E133" s="273"/>
      <c r="F133" s="292" t="s">
        <v>1236</v>
      </c>
      <c r="G133" s="273"/>
      <c r="H133" s="273" t="s">
        <v>1269</v>
      </c>
      <c r="I133" s="273" t="s">
        <v>1232</v>
      </c>
      <c r="J133" s="273">
        <v>50</v>
      </c>
      <c r="K133" s="314"/>
    </row>
    <row r="134" spans="2:11" ht="15" customHeight="1" x14ac:dyDescent="0.3">
      <c r="B134" s="312"/>
      <c r="C134" s="273" t="s">
        <v>1257</v>
      </c>
      <c r="D134" s="273"/>
      <c r="E134" s="273"/>
      <c r="F134" s="292" t="s">
        <v>1236</v>
      </c>
      <c r="G134" s="273"/>
      <c r="H134" s="273" t="s">
        <v>1269</v>
      </c>
      <c r="I134" s="273" t="s">
        <v>1232</v>
      </c>
      <c r="J134" s="273">
        <v>50</v>
      </c>
      <c r="K134" s="314"/>
    </row>
    <row r="135" spans="2:11" ht="15" customHeight="1" x14ac:dyDescent="0.3">
      <c r="B135" s="312"/>
      <c r="C135" s="273" t="s">
        <v>149</v>
      </c>
      <c r="D135" s="273"/>
      <c r="E135" s="273"/>
      <c r="F135" s="292" t="s">
        <v>1236</v>
      </c>
      <c r="G135" s="273"/>
      <c r="H135" s="273" t="s">
        <v>1282</v>
      </c>
      <c r="I135" s="273" t="s">
        <v>1232</v>
      </c>
      <c r="J135" s="273">
        <v>255</v>
      </c>
      <c r="K135" s="314"/>
    </row>
    <row r="136" spans="2:11" ht="15" customHeight="1" x14ac:dyDescent="0.3">
      <c r="B136" s="312"/>
      <c r="C136" s="273" t="s">
        <v>1259</v>
      </c>
      <c r="D136" s="273"/>
      <c r="E136" s="273"/>
      <c r="F136" s="292" t="s">
        <v>1230</v>
      </c>
      <c r="G136" s="273"/>
      <c r="H136" s="273" t="s">
        <v>1283</v>
      </c>
      <c r="I136" s="273" t="s">
        <v>1261</v>
      </c>
      <c r="J136" s="273"/>
      <c r="K136" s="314"/>
    </row>
    <row r="137" spans="2:11" ht="15" customHeight="1" x14ac:dyDescent="0.3">
      <c r="B137" s="312"/>
      <c r="C137" s="273" t="s">
        <v>1262</v>
      </c>
      <c r="D137" s="273"/>
      <c r="E137" s="273"/>
      <c r="F137" s="292" t="s">
        <v>1230</v>
      </c>
      <c r="G137" s="273"/>
      <c r="H137" s="273" t="s">
        <v>1284</v>
      </c>
      <c r="I137" s="273" t="s">
        <v>1264</v>
      </c>
      <c r="J137" s="273"/>
      <c r="K137" s="314"/>
    </row>
    <row r="138" spans="2:11" ht="15" customHeight="1" x14ac:dyDescent="0.3">
      <c r="B138" s="312"/>
      <c r="C138" s="273" t="s">
        <v>1265</v>
      </c>
      <c r="D138" s="273"/>
      <c r="E138" s="273"/>
      <c r="F138" s="292" t="s">
        <v>1230</v>
      </c>
      <c r="G138" s="273"/>
      <c r="H138" s="273" t="s">
        <v>1265</v>
      </c>
      <c r="I138" s="273" t="s">
        <v>1264</v>
      </c>
      <c r="J138" s="273"/>
      <c r="K138" s="314"/>
    </row>
    <row r="139" spans="2:11" ht="15" customHeight="1" x14ac:dyDescent="0.3">
      <c r="B139" s="312"/>
      <c r="C139" s="273" t="s">
        <v>39</v>
      </c>
      <c r="D139" s="273"/>
      <c r="E139" s="273"/>
      <c r="F139" s="292" t="s">
        <v>1230</v>
      </c>
      <c r="G139" s="273"/>
      <c r="H139" s="273" t="s">
        <v>1285</v>
      </c>
      <c r="I139" s="273" t="s">
        <v>1264</v>
      </c>
      <c r="J139" s="273"/>
      <c r="K139" s="314"/>
    </row>
    <row r="140" spans="2:11" ht="15" customHeight="1" x14ac:dyDescent="0.3">
      <c r="B140" s="312"/>
      <c r="C140" s="273" t="s">
        <v>1286</v>
      </c>
      <c r="D140" s="273"/>
      <c r="E140" s="273"/>
      <c r="F140" s="292" t="s">
        <v>1230</v>
      </c>
      <c r="G140" s="273"/>
      <c r="H140" s="273" t="s">
        <v>1287</v>
      </c>
      <c r="I140" s="273" t="s">
        <v>1264</v>
      </c>
      <c r="J140" s="273"/>
      <c r="K140" s="314"/>
    </row>
    <row r="141" spans="2:11" ht="15" customHeight="1" x14ac:dyDescent="0.3">
      <c r="B141" s="315"/>
      <c r="C141" s="316"/>
      <c r="D141" s="316"/>
      <c r="E141" s="316"/>
      <c r="F141" s="316"/>
      <c r="G141" s="316"/>
      <c r="H141" s="316"/>
      <c r="I141" s="316"/>
      <c r="J141" s="316"/>
      <c r="K141" s="317"/>
    </row>
    <row r="142" spans="2:11" ht="18.75" customHeight="1" x14ac:dyDescent="0.3">
      <c r="B142" s="270"/>
      <c r="C142" s="270"/>
      <c r="D142" s="270"/>
      <c r="E142" s="270"/>
      <c r="F142" s="304"/>
      <c r="G142" s="270"/>
      <c r="H142" s="270"/>
      <c r="I142" s="270"/>
      <c r="J142" s="270"/>
      <c r="K142" s="270"/>
    </row>
    <row r="143" spans="2:11" ht="18.75" customHeight="1" x14ac:dyDescent="0.3">
      <c r="B143" s="279"/>
      <c r="C143" s="279"/>
      <c r="D143" s="279"/>
      <c r="E143" s="279"/>
      <c r="F143" s="279"/>
      <c r="G143" s="279"/>
      <c r="H143" s="279"/>
      <c r="I143" s="279"/>
      <c r="J143" s="279"/>
      <c r="K143" s="279"/>
    </row>
    <row r="144" spans="2:11" ht="7.5" customHeight="1" x14ac:dyDescent="0.3">
      <c r="B144" s="280"/>
      <c r="C144" s="281"/>
      <c r="D144" s="281"/>
      <c r="E144" s="281"/>
      <c r="F144" s="281"/>
      <c r="G144" s="281"/>
      <c r="H144" s="281"/>
      <c r="I144" s="281"/>
      <c r="J144" s="281"/>
      <c r="K144" s="282"/>
    </row>
    <row r="145" spans="2:11" ht="45" customHeight="1" x14ac:dyDescent="0.3">
      <c r="B145" s="283"/>
      <c r="C145" s="389" t="s">
        <v>1288</v>
      </c>
      <c r="D145" s="389"/>
      <c r="E145" s="389"/>
      <c r="F145" s="389"/>
      <c r="G145" s="389"/>
      <c r="H145" s="389"/>
      <c r="I145" s="389"/>
      <c r="J145" s="389"/>
      <c r="K145" s="284"/>
    </row>
    <row r="146" spans="2:11" ht="17.25" customHeight="1" x14ac:dyDescent="0.3">
      <c r="B146" s="283"/>
      <c r="C146" s="285" t="s">
        <v>1224</v>
      </c>
      <c r="D146" s="285"/>
      <c r="E146" s="285"/>
      <c r="F146" s="285" t="s">
        <v>1225</v>
      </c>
      <c r="G146" s="286"/>
      <c r="H146" s="285" t="s">
        <v>144</v>
      </c>
      <c r="I146" s="285" t="s">
        <v>58</v>
      </c>
      <c r="J146" s="285" t="s">
        <v>1226</v>
      </c>
      <c r="K146" s="284"/>
    </row>
    <row r="147" spans="2:11" ht="17.25" customHeight="1" x14ac:dyDescent="0.3">
      <c r="B147" s="283"/>
      <c r="C147" s="287" t="s">
        <v>1227</v>
      </c>
      <c r="D147" s="287"/>
      <c r="E147" s="287"/>
      <c r="F147" s="288" t="s">
        <v>1228</v>
      </c>
      <c r="G147" s="289"/>
      <c r="H147" s="287"/>
      <c r="I147" s="287"/>
      <c r="J147" s="287" t="s">
        <v>1229</v>
      </c>
      <c r="K147" s="284"/>
    </row>
    <row r="148" spans="2:11" ht="5.25" customHeight="1" x14ac:dyDescent="0.3">
      <c r="B148" s="293"/>
      <c r="C148" s="290"/>
      <c r="D148" s="290"/>
      <c r="E148" s="290"/>
      <c r="F148" s="290"/>
      <c r="G148" s="291"/>
      <c r="H148" s="290"/>
      <c r="I148" s="290"/>
      <c r="J148" s="290"/>
      <c r="K148" s="314"/>
    </row>
    <row r="149" spans="2:11" ht="15" customHeight="1" x14ac:dyDescent="0.3">
      <c r="B149" s="293"/>
      <c r="C149" s="318" t="s">
        <v>1233</v>
      </c>
      <c r="D149" s="273"/>
      <c r="E149" s="273"/>
      <c r="F149" s="319" t="s">
        <v>1230</v>
      </c>
      <c r="G149" s="273"/>
      <c r="H149" s="318" t="s">
        <v>1269</v>
      </c>
      <c r="I149" s="318" t="s">
        <v>1232</v>
      </c>
      <c r="J149" s="318">
        <v>120</v>
      </c>
      <c r="K149" s="314"/>
    </row>
    <row r="150" spans="2:11" ht="15" customHeight="1" x14ac:dyDescent="0.3">
      <c r="B150" s="293"/>
      <c r="C150" s="318" t="s">
        <v>1278</v>
      </c>
      <c r="D150" s="273"/>
      <c r="E150" s="273"/>
      <c r="F150" s="319" t="s">
        <v>1230</v>
      </c>
      <c r="G150" s="273"/>
      <c r="H150" s="318" t="s">
        <v>1289</v>
      </c>
      <c r="I150" s="318" t="s">
        <v>1232</v>
      </c>
      <c r="J150" s="318" t="s">
        <v>1280</v>
      </c>
      <c r="K150" s="314"/>
    </row>
    <row r="151" spans="2:11" ht="15" customHeight="1" x14ac:dyDescent="0.3">
      <c r="B151" s="293"/>
      <c r="C151" s="318" t="s">
        <v>84</v>
      </c>
      <c r="D151" s="273"/>
      <c r="E151" s="273"/>
      <c r="F151" s="319" t="s">
        <v>1230</v>
      </c>
      <c r="G151" s="273"/>
      <c r="H151" s="318" t="s">
        <v>1290</v>
      </c>
      <c r="I151" s="318" t="s">
        <v>1232</v>
      </c>
      <c r="J151" s="318" t="s">
        <v>1280</v>
      </c>
      <c r="K151" s="314"/>
    </row>
    <row r="152" spans="2:11" ht="15" customHeight="1" x14ac:dyDescent="0.3">
      <c r="B152" s="293"/>
      <c r="C152" s="318" t="s">
        <v>1235</v>
      </c>
      <c r="D152" s="273"/>
      <c r="E152" s="273"/>
      <c r="F152" s="319" t="s">
        <v>1236</v>
      </c>
      <c r="G152" s="273"/>
      <c r="H152" s="318" t="s">
        <v>1269</v>
      </c>
      <c r="I152" s="318" t="s">
        <v>1232</v>
      </c>
      <c r="J152" s="318">
        <v>50</v>
      </c>
      <c r="K152" s="314"/>
    </row>
    <row r="153" spans="2:11" ht="15" customHeight="1" x14ac:dyDescent="0.3">
      <c r="B153" s="293"/>
      <c r="C153" s="318" t="s">
        <v>1238</v>
      </c>
      <c r="D153" s="273"/>
      <c r="E153" s="273"/>
      <c r="F153" s="319" t="s">
        <v>1230</v>
      </c>
      <c r="G153" s="273"/>
      <c r="H153" s="318" t="s">
        <v>1269</v>
      </c>
      <c r="I153" s="318" t="s">
        <v>1240</v>
      </c>
      <c r="J153" s="318"/>
      <c r="K153" s="314"/>
    </row>
    <row r="154" spans="2:11" ht="15" customHeight="1" x14ac:dyDescent="0.3">
      <c r="B154" s="293"/>
      <c r="C154" s="318" t="s">
        <v>1249</v>
      </c>
      <c r="D154" s="273"/>
      <c r="E154" s="273"/>
      <c r="F154" s="319" t="s">
        <v>1236</v>
      </c>
      <c r="G154" s="273"/>
      <c r="H154" s="318" t="s">
        <v>1269</v>
      </c>
      <c r="I154" s="318" t="s">
        <v>1232</v>
      </c>
      <c r="J154" s="318">
        <v>50</v>
      </c>
      <c r="K154" s="314"/>
    </row>
    <row r="155" spans="2:11" ht="15" customHeight="1" x14ac:dyDescent="0.3">
      <c r="B155" s="293"/>
      <c r="C155" s="318" t="s">
        <v>1257</v>
      </c>
      <c r="D155" s="273"/>
      <c r="E155" s="273"/>
      <c r="F155" s="319" t="s">
        <v>1236</v>
      </c>
      <c r="G155" s="273"/>
      <c r="H155" s="318" t="s">
        <v>1269</v>
      </c>
      <c r="I155" s="318" t="s">
        <v>1232</v>
      </c>
      <c r="J155" s="318">
        <v>50</v>
      </c>
      <c r="K155" s="314"/>
    </row>
    <row r="156" spans="2:11" ht="15" customHeight="1" x14ac:dyDescent="0.3">
      <c r="B156" s="293"/>
      <c r="C156" s="318" t="s">
        <v>1255</v>
      </c>
      <c r="D156" s="273"/>
      <c r="E156" s="273"/>
      <c r="F156" s="319" t="s">
        <v>1236</v>
      </c>
      <c r="G156" s="273"/>
      <c r="H156" s="318" t="s">
        <v>1269</v>
      </c>
      <c r="I156" s="318" t="s">
        <v>1232</v>
      </c>
      <c r="J156" s="318">
        <v>50</v>
      </c>
      <c r="K156" s="314"/>
    </row>
    <row r="157" spans="2:11" ht="15" customHeight="1" x14ac:dyDescent="0.3">
      <c r="B157" s="293"/>
      <c r="C157" s="318" t="s">
        <v>132</v>
      </c>
      <c r="D157" s="273"/>
      <c r="E157" s="273"/>
      <c r="F157" s="319" t="s">
        <v>1230</v>
      </c>
      <c r="G157" s="273"/>
      <c r="H157" s="318" t="s">
        <v>1291</v>
      </c>
      <c r="I157" s="318" t="s">
        <v>1232</v>
      </c>
      <c r="J157" s="318" t="s">
        <v>1292</v>
      </c>
      <c r="K157" s="314"/>
    </row>
    <row r="158" spans="2:11" ht="15" customHeight="1" x14ac:dyDescent="0.3">
      <c r="B158" s="293"/>
      <c r="C158" s="318" t="s">
        <v>1293</v>
      </c>
      <c r="D158" s="273"/>
      <c r="E158" s="273"/>
      <c r="F158" s="319" t="s">
        <v>1230</v>
      </c>
      <c r="G158" s="273"/>
      <c r="H158" s="318" t="s">
        <v>1294</v>
      </c>
      <c r="I158" s="318" t="s">
        <v>1264</v>
      </c>
      <c r="J158" s="318"/>
      <c r="K158" s="314"/>
    </row>
    <row r="159" spans="2:11" ht="15" customHeight="1" x14ac:dyDescent="0.3">
      <c r="B159" s="320"/>
      <c r="C159" s="302"/>
      <c r="D159" s="302"/>
      <c r="E159" s="302"/>
      <c r="F159" s="302"/>
      <c r="G159" s="302"/>
      <c r="H159" s="302"/>
      <c r="I159" s="302"/>
      <c r="J159" s="302"/>
      <c r="K159" s="321"/>
    </row>
    <row r="160" spans="2:11" ht="18.75" customHeight="1" x14ac:dyDescent="0.3">
      <c r="B160" s="270"/>
      <c r="C160" s="273"/>
      <c r="D160" s="273"/>
      <c r="E160" s="273"/>
      <c r="F160" s="292"/>
      <c r="G160" s="273"/>
      <c r="H160" s="273"/>
      <c r="I160" s="273"/>
      <c r="J160" s="273"/>
      <c r="K160" s="270"/>
    </row>
    <row r="161" spans="2:11" ht="18.75" customHeight="1" x14ac:dyDescent="0.3">
      <c r="B161" s="279"/>
      <c r="C161" s="279"/>
      <c r="D161" s="279"/>
      <c r="E161" s="279"/>
      <c r="F161" s="279"/>
      <c r="G161" s="279"/>
      <c r="H161" s="279"/>
      <c r="I161" s="279"/>
      <c r="J161" s="279"/>
      <c r="K161" s="279"/>
    </row>
    <row r="162" spans="2:11" ht="7.5" customHeight="1" x14ac:dyDescent="0.3">
      <c r="B162" s="260"/>
      <c r="C162" s="261"/>
      <c r="D162" s="261"/>
      <c r="E162" s="261"/>
      <c r="F162" s="261"/>
      <c r="G162" s="261"/>
      <c r="H162" s="261"/>
      <c r="I162" s="261"/>
      <c r="J162" s="261"/>
      <c r="K162" s="262"/>
    </row>
    <row r="163" spans="2:11" ht="45" customHeight="1" x14ac:dyDescent="0.3">
      <c r="B163" s="263"/>
      <c r="C163" s="386" t="s">
        <v>1295</v>
      </c>
      <c r="D163" s="386"/>
      <c r="E163" s="386"/>
      <c r="F163" s="386"/>
      <c r="G163" s="386"/>
      <c r="H163" s="386"/>
      <c r="I163" s="386"/>
      <c r="J163" s="386"/>
      <c r="K163" s="264"/>
    </row>
    <row r="164" spans="2:11" ht="17.25" customHeight="1" x14ac:dyDescent="0.3">
      <c r="B164" s="263"/>
      <c r="C164" s="285" t="s">
        <v>1224</v>
      </c>
      <c r="D164" s="285"/>
      <c r="E164" s="285"/>
      <c r="F164" s="285" t="s">
        <v>1225</v>
      </c>
      <c r="G164" s="322"/>
      <c r="H164" s="323" t="s">
        <v>144</v>
      </c>
      <c r="I164" s="323" t="s">
        <v>58</v>
      </c>
      <c r="J164" s="285" t="s">
        <v>1226</v>
      </c>
      <c r="K164" s="264"/>
    </row>
    <row r="165" spans="2:11" ht="17.25" customHeight="1" x14ac:dyDescent="0.3">
      <c r="B165" s="266"/>
      <c r="C165" s="287" t="s">
        <v>1227</v>
      </c>
      <c r="D165" s="287"/>
      <c r="E165" s="287"/>
      <c r="F165" s="288" t="s">
        <v>1228</v>
      </c>
      <c r="G165" s="324"/>
      <c r="H165" s="325"/>
      <c r="I165" s="325"/>
      <c r="J165" s="287" t="s">
        <v>1229</v>
      </c>
      <c r="K165" s="267"/>
    </row>
    <row r="166" spans="2:11" ht="5.25" customHeight="1" x14ac:dyDescent="0.3">
      <c r="B166" s="293"/>
      <c r="C166" s="290"/>
      <c r="D166" s="290"/>
      <c r="E166" s="290"/>
      <c r="F166" s="290"/>
      <c r="G166" s="291"/>
      <c r="H166" s="290"/>
      <c r="I166" s="290"/>
      <c r="J166" s="290"/>
      <c r="K166" s="314"/>
    </row>
    <row r="167" spans="2:11" ht="15" customHeight="1" x14ac:dyDescent="0.3">
      <c r="B167" s="293"/>
      <c r="C167" s="273" t="s">
        <v>1233</v>
      </c>
      <c r="D167" s="273"/>
      <c r="E167" s="273"/>
      <c r="F167" s="292" t="s">
        <v>1230</v>
      </c>
      <c r="G167" s="273"/>
      <c r="H167" s="273" t="s">
        <v>1269</v>
      </c>
      <c r="I167" s="273" t="s">
        <v>1232</v>
      </c>
      <c r="J167" s="273">
        <v>120</v>
      </c>
      <c r="K167" s="314"/>
    </row>
    <row r="168" spans="2:11" ht="15" customHeight="1" x14ac:dyDescent="0.3">
      <c r="B168" s="293"/>
      <c r="C168" s="273" t="s">
        <v>1278</v>
      </c>
      <c r="D168" s="273"/>
      <c r="E168" s="273"/>
      <c r="F168" s="292" t="s">
        <v>1230</v>
      </c>
      <c r="G168" s="273"/>
      <c r="H168" s="273" t="s">
        <v>1279</v>
      </c>
      <c r="I168" s="273" t="s">
        <v>1232</v>
      </c>
      <c r="J168" s="273" t="s">
        <v>1280</v>
      </c>
      <c r="K168" s="314"/>
    </row>
    <row r="169" spans="2:11" ht="15" customHeight="1" x14ac:dyDescent="0.3">
      <c r="B169" s="293"/>
      <c r="C169" s="273" t="s">
        <v>84</v>
      </c>
      <c r="D169" s="273"/>
      <c r="E169" s="273"/>
      <c r="F169" s="292" t="s">
        <v>1230</v>
      </c>
      <c r="G169" s="273"/>
      <c r="H169" s="273" t="s">
        <v>1296</v>
      </c>
      <c r="I169" s="273" t="s">
        <v>1232</v>
      </c>
      <c r="J169" s="273" t="s">
        <v>1280</v>
      </c>
      <c r="K169" s="314"/>
    </row>
    <row r="170" spans="2:11" ht="15" customHeight="1" x14ac:dyDescent="0.3">
      <c r="B170" s="293"/>
      <c r="C170" s="273" t="s">
        <v>1235</v>
      </c>
      <c r="D170" s="273"/>
      <c r="E170" s="273"/>
      <c r="F170" s="292" t="s">
        <v>1236</v>
      </c>
      <c r="G170" s="273"/>
      <c r="H170" s="273" t="s">
        <v>1296</v>
      </c>
      <c r="I170" s="273" t="s">
        <v>1232</v>
      </c>
      <c r="J170" s="273">
        <v>50</v>
      </c>
      <c r="K170" s="314"/>
    </row>
    <row r="171" spans="2:11" ht="15" customHeight="1" x14ac:dyDescent="0.3">
      <c r="B171" s="293"/>
      <c r="C171" s="273" t="s">
        <v>1238</v>
      </c>
      <c r="D171" s="273"/>
      <c r="E171" s="273"/>
      <c r="F171" s="292" t="s">
        <v>1230</v>
      </c>
      <c r="G171" s="273"/>
      <c r="H171" s="273" t="s">
        <v>1296</v>
      </c>
      <c r="I171" s="273" t="s">
        <v>1240</v>
      </c>
      <c r="J171" s="273"/>
      <c r="K171" s="314"/>
    </row>
    <row r="172" spans="2:11" ht="15" customHeight="1" x14ac:dyDescent="0.3">
      <c r="B172" s="293"/>
      <c r="C172" s="273" t="s">
        <v>1249</v>
      </c>
      <c r="D172" s="273"/>
      <c r="E172" s="273"/>
      <c r="F172" s="292" t="s">
        <v>1236</v>
      </c>
      <c r="G172" s="273"/>
      <c r="H172" s="273" t="s">
        <v>1296</v>
      </c>
      <c r="I172" s="273" t="s">
        <v>1232</v>
      </c>
      <c r="J172" s="273">
        <v>50</v>
      </c>
      <c r="K172" s="314"/>
    </row>
    <row r="173" spans="2:11" ht="15" customHeight="1" x14ac:dyDescent="0.3">
      <c r="B173" s="293"/>
      <c r="C173" s="273" t="s">
        <v>1257</v>
      </c>
      <c r="D173" s="273"/>
      <c r="E173" s="273"/>
      <c r="F173" s="292" t="s">
        <v>1236</v>
      </c>
      <c r="G173" s="273"/>
      <c r="H173" s="273" t="s">
        <v>1296</v>
      </c>
      <c r="I173" s="273" t="s">
        <v>1232</v>
      </c>
      <c r="J173" s="273">
        <v>50</v>
      </c>
      <c r="K173" s="314"/>
    </row>
    <row r="174" spans="2:11" ht="15" customHeight="1" x14ac:dyDescent="0.3">
      <c r="B174" s="293"/>
      <c r="C174" s="273" t="s">
        <v>1255</v>
      </c>
      <c r="D174" s="273"/>
      <c r="E174" s="273"/>
      <c r="F174" s="292" t="s">
        <v>1236</v>
      </c>
      <c r="G174" s="273"/>
      <c r="H174" s="273" t="s">
        <v>1296</v>
      </c>
      <c r="I174" s="273" t="s">
        <v>1232</v>
      </c>
      <c r="J174" s="273">
        <v>50</v>
      </c>
      <c r="K174" s="314"/>
    </row>
    <row r="175" spans="2:11" ht="15" customHeight="1" x14ac:dyDescent="0.3">
      <c r="B175" s="293"/>
      <c r="C175" s="273" t="s">
        <v>143</v>
      </c>
      <c r="D175" s="273"/>
      <c r="E175" s="273"/>
      <c r="F175" s="292" t="s">
        <v>1230</v>
      </c>
      <c r="G175" s="273"/>
      <c r="H175" s="273" t="s">
        <v>1297</v>
      </c>
      <c r="I175" s="273" t="s">
        <v>1298</v>
      </c>
      <c r="J175" s="273"/>
      <c r="K175" s="314"/>
    </row>
    <row r="176" spans="2:11" ht="15" customHeight="1" x14ac:dyDescent="0.3">
      <c r="B176" s="293"/>
      <c r="C176" s="273" t="s">
        <v>58</v>
      </c>
      <c r="D176" s="273"/>
      <c r="E176" s="273"/>
      <c r="F176" s="292" t="s">
        <v>1230</v>
      </c>
      <c r="G176" s="273"/>
      <c r="H176" s="273" t="s">
        <v>1299</v>
      </c>
      <c r="I176" s="273" t="s">
        <v>1300</v>
      </c>
      <c r="J176" s="273">
        <v>1</v>
      </c>
      <c r="K176" s="314"/>
    </row>
    <row r="177" spans="2:11" ht="15" customHeight="1" x14ac:dyDescent="0.3">
      <c r="B177" s="293"/>
      <c r="C177" s="273" t="s">
        <v>54</v>
      </c>
      <c r="D177" s="273"/>
      <c r="E177" s="273"/>
      <c r="F177" s="292" t="s">
        <v>1230</v>
      </c>
      <c r="G177" s="273"/>
      <c r="H177" s="273" t="s">
        <v>1301</v>
      </c>
      <c r="I177" s="273" t="s">
        <v>1232</v>
      </c>
      <c r="J177" s="273">
        <v>20</v>
      </c>
      <c r="K177" s="314"/>
    </row>
    <row r="178" spans="2:11" ht="15" customHeight="1" x14ac:dyDescent="0.3">
      <c r="B178" s="293"/>
      <c r="C178" s="273" t="s">
        <v>144</v>
      </c>
      <c r="D178" s="273"/>
      <c r="E178" s="273"/>
      <c r="F178" s="292" t="s">
        <v>1230</v>
      </c>
      <c r="G178" s="273"/>
      <c r="H178" s="273" t="s">
        <v>1302</v>
      </c>
      <c r="I178" s="273" t="s">
        <v>1232</v>
      </c>
      <c r="J178" s="273">
        <v>255</v>
      </c>
      <c r="K178" s="314"/>
    </row>
    <row r="179" spans="2:11" ht="15" customHeight="1" x14ac:dyDescent="0.3">
      <c r="B179" s="293"/>
      <c r="C179" s="273" t="s">
        <v>145</v>
      </c>
      <c r="D179" s="273"/>
      <c r="E179" s="273"/>
      <c r="F179" s="292" t="s">
        <v>1230</v>
      </c>
      <c r="G179" s="273"/>
      <c r="H179" s="273" t="s">
        <v>1195</v>
      </c>
      <c r="I179" s="273" t="s">
        <v>1232</v>
      </c>
      <c r="J179" s="273">
        <v>10</v>
      </c>
      <c r="K179" s="314"/>
    </row>
    <row r="180" spans="2:11" ht="15" customHeight="1" x14ac:dyDescent="0.3">
      <c r="B180" s="293"/>
      <c r="C180" s="273" t="s">
        <v>146</v>
      </c>
      <c r="D180" s="273"/>
      <c r="E180" s="273"/>
      <c r="F180" s="292" t="s">
        <v>1230</v>
      </c>
      <c r="G180" s="273"/>
      <c r="H180" s="273" t="s">
        <v>1303</v>
      </c>
      <c r="I180" s="273" t="s">
        <v>1264</v>
      </c>
      <c r="J180" s="273"/>
      <c r="K180" s="314"/>
    </row>
    <row r="181" spans="2:11" ht="15" customHeight="1" x14ac:dyDescent="0.3">
      <c r="B181" s="293"/>
      <c r="C181" s="273" t="s">
        <v>1304</v>
      </c>
      <c r="D181" s="273"/>
      <c r="E181" s="273"/>
      <c r="F181" s="292" t="s">
        <v>1230</v>
      </c>
      <c r="G181" s="273"/>
      <c r="H181" s="273" t="s">
        <v>1305</v>
      </c>
      <c r="I181" s="273" t="s">
        <v>1264</v>
      </c>
      <c r="J181" s="273"/>
      <c r="K181" s="314"/>
    </row>
    <row r="182" spans="2:11" ht="15" customHeight="1" x14ac:dyDescent="0.3">
      <c r="B182" s="293"/>
      <c r="C182" s="273" t="s">
        <v>1293</v>
      </c>
      <c r="D182" s="273"/>
      <c r="E182" s="273"/>
      <c r="F182" s="292" t="s">
        <v>1230</v>
      </c>
      <c r="G182" s="273"/>
      <c r="H182" s="273" t="s">
        <v>1306</v>
      </c>
      <c r="I182" s="273" t="s">
        <v>1264</v>
      </c>
      <c r="J182" s="273"/>
      <c r="K182" s="314"/>
    </row>
    <row r="183" spans="2:11" ht="15" customHeight="1" x14ac:dyDescent="0.3">
      <c r="B183" s="293"/>
      <c r="C183" s="273" t="s">
        <v>148</v>
      </c>
      <c r="D183" s="273"/>
      <c r="E183" s="273"/>
      <c r="F183" s="292" t="s">
        <v>1236</v>
      </c>
      <c r="G183" s="273"/>
      <c r="H183" s="273" t="s">
        <v>1307</v>
      </c>
      <c r="I183" s="273" t="s">
        <v>1232</v>
      </c>
      <c r="J183" s="273">
        <v>50</v>
      </c>
      <c r="K183" s="314"/>
    </row>
    <row r="184" spans="2:11" ht="15" customHeight="1" x14ac:dyDescent="0.3">
      <c r="B184" s="293"/>
      <c r="C184" s="273" t="s">
        <v>1308</v>
      </c>
      <c r="D184" s="273"/>
      <c r="E184" s="273"/>
      <c r="F184" s="292" t="s">
        <v>1236</v>
      </c>
      <c r="G184" s="273"/>
      <c r="H184" s="273" t="s">
        <v>1309</v>
      </c>
      <c r="I184" s="273" t="s">
        <v>1310</v>
      </c>
      <c r="J184" s="273"/>
      <c r="K184" s="314"/>
    </row>
    <row r="185" spans="2:11" ht="15" customHeight="1" x14ac:dyDescent="0.3">
      <c r="B185" s="293"/>
      <c r="C185" s="273" t="s">
        <v>1311</v>
      </c>
      <c r="D185" s="273"/>
      <c r="E185" s="273"/>
      <c r="F185" s="292" t="s">
        <v>1236</v>
      </c>
      <c r="G185" s="273"/>
      <c r="H185" s="273" t="s">
        <v>1312</v>
      </c>
      <c r="I185" s="273" t="s">
        <v>1310</v>
      </c>
      <c r="J185" s="273"/>
      <c r="K185" s="314"/>
    </row>
    <row r="186" spans="2:11" ht="15" customHeight="1" x14ac:dyDescent="0.3">
      <c r="B186" s="293"/>
      <c r="C186" s="273" t="s">
        <v>1313</v>
      </c>
      <c r="D186" s="273"/>
      <c r="E186" s="273"/>
      <c r="F186" s="292" t="s">
        <v>1236</v>
      </c>
      <c r="G186" s="273"/>
      <c r="H186" s="273" t="s">
        <v>1314</v>
      </c>
      <c r="I186" s="273" t="s">
        <v>1310</v>
      </c>
      <c r="J186" s="273"/>
      <c r="K186" s="314"/>
    </row>
    <row r="187" spans="2:11" ht="15" customHeight="1" x14ac:dyDescent="0.3">
      <c r="B187" s="293"/>
      <c r="C187" s="326" t="s">
        <v>1315</v>
      </c>
      <c r="D187" s="273"/>
      <c r="E187" s="273"/>
      <c r="F187" s="292" t="s">
        <v>1236</v>
      </c>
      <c r="G187" s="273"/>
      <c r="H187" s="273" t="s">
        <v>1316</v>
      </c>
      <c r="I187" s="273" t="s">
        <v>1317</v>
      </c>
      <c r="J187" s="327" t="s">
        <v>1318</v>
      </c>
      <c r="K187" s="314"/>
    </row>
    <row r="188" spans="2:11" ht="15" customHeight="1" x14ac:dyDescent="0.3">
      <c r="B188" s="293"/>
      <c r="C188" s="278" t="s">
        <v>43</v>
      </c>
      <c r="D188" s="273"/>
      <c r="E188" s="273"/>
      <c r="F188" s="292" t="s">
        <v>1230</v>
      </c>
      <c r="G188" s="273"/>
      <c r="H188" s="270" t="s">
        <v>1319</v>
      </c>
      <c r="I188" s="273" t="s">
        <v>1320</v>
      </c>
      <c r="J188" s="273"/>
      <c r="K188" s="314"/>
    </row>
    <row r="189" spans="2:11" ht="15" customHeight="1" x14ac:dyDescent="0.3">
      <c r="B189" s="293"/>
      <c r="C189" s="278" t="s">
        <v>1321</v>
      </c>
      <c r="D189" s="273"/>
      <c r="E189" s="273"/>
      <c r="F189" s="292" t="s">
        <v>1230</v>
      </c>
      <c r="G189" s="273"/>
      <c r="H189" s="273" t="s">
        <v>1322</v>
      </c>
      <c r="I189" s="273" t="s">
        <v>1264</v>
      </c>
      <c r="J189" s="273"/>
      <c r="K189" s="314"/>
    </row>
    <row r="190" spans="2:11" ht="15" customHeight="1" x14ac:dyDescent="0.3">
      <c r="B190" s="293"/>
      <c r="C190" s="278" t="s">
        <v>1323</v>
      </c>
      <c r="D190" s="273"/>
      <c r="E190" s="273"/>
      <c r="F190" s="292" t="s">
        <v>1230</v>
      </c>
      <c r="G190" s="273"/>
      <c r="H190" s="273" t="s">
        <v>1324</v>
      </c>
      <c r="I190" s="273" t="s">
        <v>1264</v>
      </c>
      <c r="J190" s="273"/>
      <c r="K190" s="314"/>
    </row>
    <row r="191" spans="2:11" ht="15" customHeight="1" x14ac:dyDescent="0.3">
      <c r="B191" s="293"/>
      <c r="C191" s="278" t="s">
        <v>1325</v>
      </c>
      <c r="D191" s="273"/>
      <c r="E191" s="273"/>
      <c r="F191" s="292" t="s">
        <v>1236</v>
      </c>
      <c r="G191" s="273"/>
      <c r="H191" s="273" t="s">
        <v>1326</v>
      </c>
      <c r="I191" s="273" t="s">
        <v>1264</v>
      </c>
      <c r="J191" s="273"/>
      <c r="K191" s="314"/>
    </row>
    <row r="192" spans="2:11" ht="15" customHeight="1" x14ac:dyDescent="0.3">
      <c r="B192" s="320"/>
      <c r="C192" s="328"/>
      <c r="D192" s="302"/>
      <c r="E192" s="302"/>
      <c r="F192" s="302"/>
      <c r="G192" s="302"/>
      <c r="H192" s="302"/>
      <c r="I192" s="302"/>
      <c r="J192" s="302"/>
      <c r="K192" s="321"/>
    </row>
    <row r="193" spans="2:11" ht="18.75" customHeight="1" x14ac:dyDescent="0.3">
      <c r="B193" s="270"/>
      <c r="C193" s="273"/>
      <c r="D193" s="273"/>
      <c r="E193" s="273"/>
      <c r="F193" s="292"/>
      <c r="G193" s="273"/>
      <c r="H193" s="273"/>
      <c r="I193" s="273"/>
      <c r="J193" s="273"/>
      <c r="K193" s="270"/>
    </row>
    <row r="194" spans="2:11" ht="18.75" customHeight="1" x14ac:dyDescent="0.3">
      <c r="B194" s="270"/>
      <c r="C194" s="273"/>
      <c r="D194" s="273"/>
      <c r="E194" s="273"/>
      <c r="F194" s="292"/>
      <c r="G194" s="273"/>
      <c r="H194" s="273"/>
      <c r="I194" s="273"/>
      <c r="J194" s="273"/>
      <c r="K194" s="270"/>
    </row>
    <row r="195" spans="2:11" ht="18.75" customHeight="1" x14ac:dyDescent="0.3">
      <c r="B195" s="279"/>
      <c r="C195" s="279"/>
      <c r="D195" s="279"/>
      <c r="E195" s="279"/>
      <c r="F195" s="279"/>
      <c r="G195" s="279"/>
      <c r="H195" s="279"/>
      <c r="I195" s="279"/>
      <c r="J195" s="279"/>
      <c r="K195" s="279"/>
    </row>
    <row r="196" spans="2:11" x14ac:dyDescent="0.3">
      <c r="B196" s="260"/>
      <c r="C196" s="261"/>
      <c r="D196" s="261"/>
      <c r="E196" s="261"/>
      <c r="F196" s="261"/>
      <c r="G196" s="261"/>
      <c r="H196" s="261"/>
      <c r="I196" s="261"/>
      <c r="J196" s="261"/>
      <c r="K196" s="262"/>
    </row>
    <row r="197" spans="2:11" ht="22.2" x14ac:dyDescent="0.3">
      <c r="B197" s="263"/>
      <c r="C197" s="386" t="s">
        <v>1327</v>
      </c>
      <c r="D197" s="386"/>
      <c r="E197" s="386"/>
      <c r="F197" s="386"/>
      <c r="G197" s="386"/>
      <c r="H197" s="386"/>
      <c r="I197" s="386"/>
      <c r="J197" s="386"/>
      <c r="K197" s="264"/>
    </row>
    <row r="198" spans="2:11" ht="25.5" customHeight="1" x14ac:dyDescent="0.3">
      <c r="B198" s="263"/>
      <c r="C198" s="329" t="s">
        <v>1328</v>
      </c>
      <c r="D198" s="329"/>
      <c r="E198" s="329"/>
      <c r="F198" s="329" t="s">
        <v>1329</v>
      </c>
      <c r="G198" s="330"/>
      <c r="H198" s="387" t="s">
        <v>1330</v>
      </c>
      <c r="I198" s="387"/>
      <c r="J198" s="387"/>
      <c r="K198" s="264"/>
    </row>
    <row r="199" spans="2:11" ht="5.25" customHeight="1" x14ac:dyDescent="0.3">
      <c r="B199" s="293"/>
      <c r="C199" s="290"/>
      <c r="D199" s="290"/>
      <c r="E199" s="290"/>
      <c r="F199" s="290"/>
      <c r="G199" s="273"/>
      <c r="H199" s="290"/>
      <c r="I199" s="290"/>
      <c r="J199" s="290"/>
      <c r="K199" s="314"/>
    </row>
    <row r="200" spans="2:11" ht="15" customHeight="1" x14ac:dyDescent="0.3">
      <c r="B200" s="293"/>
      <c r="C200" s="273" t="s">
        <v>1320</v>
      </c>
      <c r="D200" s="273"/>
      <c r="E200" s="273"/>
      <c r="F200" s="292" t="s">
        <v>44</v>
      </c>
      <c r="G200" s="273"/>
      <c r="H200" s="385" t="s">
        <v>1331</v>
      </c>
      <c r="I200" s="385"/>
      <c r="J200" s="385"/>
      <c r="K200" s="314"/>
    </row>
    <row r="201" spans="2:11" ht="15" customHeight="1" x14ac:dyDescent="0.3">
      <c r="B201" s="293"/>
      <c r="C201" s="299"/>
      <c r="D201" s="273"/>
      <c r="E201" s="273"/>
      <c r="F201" s="292" t="s">
        <v>45</v>
      </c>
      <c r="G201" s="273"/>
      <c r="H201" s="385" t="s">
        <v>1332</v>
      </c>
      <c r="I201" s="385"/>
      <c r="J201" s="385"/>
      <c r="K201" s="314"/>
    </row>
    <row r="202" spans="2:11" ht="15" customHeight="1" x14ac:dyDescent="0.3">
      <c r="B202" s="293"/>
      <c r="C202" s="299"/>
      <c r="D202" s="273"/>
      <c r="E202" s="273"/>
      <c r="F202" s="292" t="s">
        <v>48</v>
      </c>
      <c r="G202" s="273"/>
      <c r="H202" s="385" t="s">
        <v>1333</v>
      </c>
      <c r="I202" s="385"/>
      <c r="J202" s="385"/>
      <c r="K202" s="314"/>
    </row>
    <row r="203" spans="2:11" ht="15" customHeight="1" x14ac:dyDescent="0.3">
      <c r="B203" s="293"/>
      <c r="C203" s="273"/>
      <c r="D203" s="273"/>
      <c r="E203" s="273"/>
      <c r="F203" s="292" t="s">
        <v>46</v>
      </c>
      <c r="G203" s="273"/>
      <c r="H203" s="385" t="s">
        <v>1334</v>
      </c>
      <c r="I203" s="385"/>
      <c r="J203" s="385"/>
      <c r="K203" s="314"/>
    </row>
    <row r="204" spans="2:11" ht="15" customHeight="1" x14ac:dyDescent="0.3">
      <c r="B204" s="293"/>
      <c r="C204" s="273"/>
      <c r="D204" s="273"/>
      <c r="E204" s="273"/>
      <c r="F204" s="292" t="s">
        <v>47</v>
      </c>
      <c r="G204" s="273"/>
      <c r="H204" s="385" t="s">
        <v>1335</v>
      </c>
      <c r="I204" s="385"/>
      <c r="J204" s="385"/>
      <c r="K204" s="314"/>
    </row>
    <row r="205" spans="2:11" ht="15" customHeight="1" x14ac:dyDescent="0.3">
      <c r="B205" s="293"/>
      <c r="C205" s="273"/>
      <c r="D205" s="273"/>
      <c r="E205" s="273"/>
      <c r="F205" s="292"/>
      <c r="G205" s="273"/>
      <c r="H205" s="273"/>
      <c r="I205" s="273"/>
      <c r="J205" s="273"/>
      <c r="K205" s="314"/>
    </row>
    <row r="206" spans="2:11" ht="15" customHeight="1" x14ac:dyDescent="0.3">
      <c r="B206" s="293"/>
      <c r="C206" s="273" t="s">
        <v>1276</v>
      </c>
      <c r="D206" s="273"/>
      <c r="E206" s="273"/>
      <c r="F206" s="292" t="s">
        <v>79</v>
      </c>
      <c r="G206" s="273"/>
      <c r="H206" s="385" t="s">
        <v>1336</v>
      </c>
      <c r="I206" s="385"/>
      <c r="J206" s="385"/>
      <c r="K206" s="314"/>
    </row>
    <row r="207" spans="2:11" ht="15" customHeight="1" x14ac:dyDescent="0.3">
      <c r="B207" s="293"/>
      <c r="C207" s="299"/>
      <c r="D207" s="273"/>
      <c r="E207" s="273"/>
      <c r="F207" s="292" t="s">
        <v>1174</v>
      </c>
      <c r="G207" s="273"/>
      <c r="H207" s="385" t="s">
        <v>1175</v>
      </c>
      <c r="I207" s="385"/>
      <c r="J207" s="385"/>
      <c r="K207" s="314"/>
    </row>
    <row r="208" spans="2:11" ht="15" customHeight="1" x14ac:dyDescent="0.3">
      <c r="B208" s="293"/>
      <c r="C208" s="273"/>
      <c r="D208" s="273"/>
      <c r="E208" s="273"/>
      <c r="F208" s="292" t="s">
        <v>1172</v>
      </c>
      <c r="G208" s="273"/>
      <c r="H208" s="385" t="s">
        <v>1337</v>
      </c>
      <c r="I208" s="385"/>
      <c r="J208" s="385"/>
      <c r="K208" s="314"/>
    </row>
    <row r="209" spans="2:11" ht="15" customHeight="1" x14ac:dyDescent="0.3">
      <c r="B209" s="331"/>
      <c r="C209" s="299"/>
      <c r="D209" s="299"/>
      <c r="E209" s="299"/>
      <c r="F209" s="292" t="s">
        <v>1176</v>
      </c>
      <c r="G209" s="278"/>
      <c r="H209" s="384" t="s">
        <v>1177</v>
      </c>
      <c r="I209" s="384"/>
      <c r="J209" s="384"/>
      <c r="K209" s="332"/>
    </row>
    <row r="210" spans="2:11" ht="15" customHeight="1" x14ac:dyDescent="0.3">
      <c r="B210" s="331"/>
      <c r="C210" s="299"/>
      <c r="D210" s="299"/>
      <c r="E210" s="299"/>
      <c r="F210" s="292" t="s">
        <v>1178</v>
      </c>
      <c r="G210" s="278"/>
      <c r="H210" s="384" t="s">
        <v>1338</v>
      </c>
      <c r="I210" s="384"/>
      <c r="J210" s="384"/>
      <c r="K210" s="332"/>
    </row>
    <row r="211" spans="2:11" ht="15" customHeight="1" x14ac:dyDescent="0.3">
      <c r="B211" s="331"/>
      <c r="C211" s="299"/>
      <c r="D211" s="299"/>
      <c r="E211" s="299"/>
      <c r="F211" s="333"/>
      <c r="G211" s="278"/>
      <c r="H211" s="334"/>
      <c r="I211" s="334"/>
      <c r="J211" s="334"/>
      <c r="K211" s="332"/>
    </row>
    <row r="212" spans="2:11" ht="15" customHeight="1" x14ac:dyDescent="0.3">
      <c r="B212" s="331"/>
      <c r="C212" s="273" t="s">
        <v>1300</v>
      </c>
      <c r="D212" s="299"/>
      <c r="E212" s="299"/>
      <c r="F212" s="292">
        <v>1</v>
      </c>
      <c r="G212" s="278"/>
      <c r="H212" s="384" t="s">
        <v>1339</v>
      </c>
      <c r="I212" s="384"/>
      <c r="J212" s="384"/>
      <c r="K212" s="332"/>
    </row>
    <row r="213" spans="2:11" ht="15" customHeight="1" x14ac:dyDescent="0.3">
      <c r="B213" s="331"/>
      <c r="C213" s="299"/>
      <c r="D213" s="299"/>
      <c r="E213" s="299"/>
      <c r="F213" s="292">
        <v>2</v>
      </c>
      <c r="G213" s="278"/>
      <c r="H213" s="384" t="s">
        <v>1340</v>
      </c>
      <c r="I213" s="384"/>
      <c r="J213" s="384"/>
      <c r="K213" s="332"/>
    </row>
    <row r="214" spans="2:11" ht="15" customHeight="1" x14ac:dyDescent="0.3">
      <c r="B214" s="331"/>
      <c r="C214" s="299"/>
      <c r="D214" s="299"/>
      <c r="E214" s="299"/>
      <c r="F214" s="292">
        <v>3</v>
      </c>
      <c r="G214" s="278"/>
      <c r="H214" s="384" t="s">
        <v>1341</v>
      </c>
      <c r="I214" s="384"/>
      <c r="J214" s="384"/>
      <c r="K214" s="332"/>
    </row>
    <row r="215" spans="2:11" ht="15" customHeight="1" x14ac:dyDescent="0.3">
      <c r="B215" s="331"/>
      <c r="C215" s="299"/>
      <c r="D215" s="299"/>
      <c r="E215" s="299"/>
      <c r="F215" s="292">
        <v>4</v>
      </c>
      <c r="G215" s="278"/>
      <c r="H215" s="384" t="s">
        <v>1342</v>
      </c>
      <c r="I215" s="384"/>
      <c r="J215" s="384"/>
      <c r="K215" s="332"/>
    </row>
    <row r="216" spans="2:11" ht="12.75" customHeight="1" x14ac:dyDescent="0.3">
      <c r="B216" s="335"/>
      <c r="C216" s="336"/>
      <c r="D216" s="336"/>
      <c r="E216" s="336"/>
      <c r="F216" s="336"/>
      <c r="G216" s="336"/>
      <c r="H216" s="336"/>
      <c r="I216" s="336"/>
      <c r="J216" s="336"/>
      <c r="K216" s="337"/>
    </row>
  </sheetData>
  <mergeCells count="77">
    <mergeCell ref="F17:J17"/>
    <mergeCell ref="C3:J3"/>
    <mergeCell ref="C4:J4"/>
    <mergeCell ref="C6:J6"/>
    <mergeCell ref="C7:J7"/>
    <mergeCell ref="C9:J9"/>
    <mergeCell ref="D10:J10"/>
    <mergeCell ref="D11:J11"/>
    <mergeCell ref="D13:J13"/>
    <mergeCell ref="D14:J14"/>
    <mergeCell ref="D15:J15"/>
    <mergeCell ref="F16:J16"/>
    <mergeCell ref="D32:J32"/>
    <mergeCell ref="F18:J18"/>
    <mergeCell ref="F19:J19"/>
    <mergeCell ref="F20:J20"/>
    <mergeCell ref="F21:J21"/>
    <mergeCell ref="C23:J23"/>
    <mergeCell ref="C24:J24"/>
    <mergeCell ref="D25:J25"/>
    <mergeCell ref="D26:J26"/>
    <mergeCell ref="D28:J28"/>
    <mergeCell ref="D29:J29"/>
    <mergeCell ref="D31:J31"/>
    <mergeCell ref="D45:J45"/>
    <mergeCell ref="D33:J33"/>
    <mergeCell ref="G34:J34"/>
    <mergeCell ref="G35:J35"/>
    <mergeCell ref="G36:J36"/>
    <mergeCell ref="G37:J37"/>
    <mergeCell ref="G38:J38"/>
    <mergeCell ref="G39:J39"/>
    <mergeCell ref="G40:J40"/>
    <mergeCell ref="G41:J41"/>
    <mergeCell ref="G42:J42"/>
    <mergeCell ref="G43:J43"/>
    <mergeCell ref="D59:J59"/>
    <mergeCell ref="E46:J46"/>
    <mergeCell ref="E47:J47"/>
    <mergeCell ref="E48:J48"/>
    <mergeCell ref="D49:J49"/>
    <mergeCell ref="C50:J50"/>
    <mergeCell ref="C52:J52"/>
    <mergeCell ref="C53:J53"/>
    <mergeCell ref="C55:J55"/>
    <mergeCell ref="D56:J56"/>
    <mergeCell ref="D57:J57"/>
    <mergeCell ref="D58:J58"/>
    <mergeCell ref="C145:J145"/>
    <mergeCell ref="D60:J60"/>
    <mergeCell ref="D61:J61"/>
    <mergeCell ref="D63:J63"/>
    <mergeCell ref="D64:J64"/>
    <mergeCell ref="D65:J65"/>
    <mergeCell ref="D66:J66"/>
    <mergeCell ref="D67:J67"/>
    <mergeCell ref="D68:J68"/>
    <mergeCell ref="C73:J73"/>
    <mergeCell ref="C100:J100"/>
    <mergeCell ref="C120:J120"/>
    <mergeCell ref="H209:J209"/>
    <mergeCell ref="C163:J163"/>
    <mergeCell ref="C197:J197"/>
    <mergeCell ref="H198:J198"/>
    <mergeCell ref="H200:J200"/>
    <mergeCell ref="H201:J201"/>
    <mergeCell ref="H202:J202"/>
    <mergeCell ref="H203:J203"/>
    <mergeCell ref="H204:J204"/>
    <mergeCell ref="H206:J206"/>
    <mergeCell ref="H207:J207"/>
    <mergeCell ref="H208:J208"/>
    <mergeCell ref="H210:J210"/>
    <mergeCell ref="H212:J212"/>
    <mergeCell ref="H213:J213"/>
    <mergeCell ref="H214:J214"/>
    <mergeCell ref="H215:J215"/>
  </mergeCells>
  <pageMargins left="0.59055118110236227" right="0.59055118110236227" top="0.59055118110236227" bottom="0.59055118110236227" header="0" footer="0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15</vt:i4>
      </vt:variant>
    </vt:vector>
  </HeadingPairs>
  <TitlesOfParts>
    <vt:vector size="23" baseType="lpstr">
      <vt:lpstr>Rekapitulace stavby</vt:lpstr>
      <vt:lpstr>061_1.1 - SO 01.1 Gravita...</vt:lpstr>
      <vt:lpstr>061_1.2 - SO 01.2 Výtlačn...</vt:lpstr>
      <vt:lpstr>061_1.3 - SO 01.3 Čerpací...</vt:lpstr>
      <vt:lpstr>061_1.4 - SO 01.4 NN příp...</vt:lpstr>
      <vt:lpstr>061_1.5 - SO 01.5 Komunikace</vt:lpstr>
      <vt:lpstr>061_1.6 - SO 01.6 VRN OPN</vt:lpstr>
      <vt:lpstr>Pokyny pro vyplnění</vt:lpstr>
      <vt:lpstr>'061_1.1 - SO 01.1 Gravita...'!Názvy_tisku</vt:lpstr>
      <vt:lpstr>'061_1.2 - SO 01.2 Výtlačn...'!Názvy_tisku</vt:lpstr>
      <vt:lpstr>'061_1.3 - SO 01.3 Čerpací...'!Názvy_tisku</vt:lpstr>
      <vt:lpstr>'061_1.4 - SO 01.4 NN příp...'!Názvy_tisku</vt:lpstr>
      <vt:lpstr>'061_1.5 - SO 01.5 Komunikace'!Názvy_tisku</vt:lpstr>
      <vt:lpstr>'061_1.6 - SO 01.6 VRN OPN'!Názvy_tisku</vt:lpstr>
      <vt:lpstr>'Rekapitulace stavby'!Názvy_tisku</vt:lpstr>
      <vt:lpstr>'061_1.1 - SO 01.1 Gravita...'!Oblast_tisku</vt:lpstr>
      <vt:lpstr>'061_1.2 - SO 01.2 Výtlačn...'!Oblast_tisku</vt:lpstr>
      <vt:lpstr>'061_1.3 - SO 01.3 Čerpací...'!Oblast_tisku</vt:lpstr>
      <vt:lpstr>'061_1.4 - SO 01.4 NN příp...'!Oblast_tisku</vt:lpstr>
      <vt:lpstr>'061_1.5 - SO 01.5 Komunikace'!Oblast_tisku</vt:lpstr>
      <vt:lpstr>'061_1.6 - SO 01.6 VRN OPN'!Oblast_tisku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Alena Omastová</dc:creator>
  <cp:lastModifiedBy>Jozef Valo</cp:lastModifiedBy>
  <dcterms:created xsi:type="dcterms:W3CDTF">2017-10-23T10:56:14Z</dcterms:created>
  <dcterms:modified xsi:type="dcterms:W3CDTF">2017-11-02T18:15:31Z</dcterms:modified>
</cp:coreProperties>
</file>